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760" windowWidth="28650" windowHeight="7005" tabRatio="930"/>
  </bookViews>
  <sheets>
    <sheet name="МБТ" sheetId="9" r:id="rId1"/>
  </sheets>
  <definedNames>
    <definedName name="_xlnm.Print_Titles" localSheetId="0">МБТ!$A:$A</definedName>
    <definedName name="_xlnm.Print_Area" localSheetId="0">МБТ!$A$1:$AB$20</definedName>
  </definedNames>
  <calcPr calcId="124519"/>
</workbook>
</file>

<file path=xl/calcChain.xml><?xml version="1.0" encoding="utf-8"?>
<calcChain xmlns="http://schemas.openxmlformats.org/spreadsheetml/2006/main">
  <c r="U9" i="9"/>
  <c r="W9" l="1"/>
  <c r="T9"/>
  <c r="C20" l="1"/>
  <c r="F20" l="1"/>
  <c r="H20"/>
  <c r="J20"/>
  <c r="K20"/>
  <c r="M20"/>
  <c r="O20"/>
  <c r="P20"/>
  <c r="U15"/>
  <c r="U11"/>
  <c r="U12"/>
  <c r="U13"/>
  <c r="U14"/>
  <c r="U17"/>
  <c r="U18"/>
  <c r="E20"/>
  <c r="U16" l="1"/>
  <c r="U19"/>
  <c r="L20" l="1"/>
  <c r="AK20" l="1"/>
  <c r="T14" l="1"/>
  <c r="AD20" l="1"/>
  <c r="AF20" s="1"/>
  <c r="T17" l="1"/>
  <c r="T13"/>
  <c r="T19" l="1"/>
  <c r="Q20" l="1"/>
  <c r="AC20" l="1"/>
  <c r="T11"/>
  <c r="T12"/>
  <c r="T15"/>
  <c r="T16"/>
  <c r="T18"/>
  <c r="B20"/>
  <c r="R20"/>
  <c r="AB20" l="1"/>
  <c r="D20" l="1"/>
  <c r="I20" l="1"/>
  <c r="N20"/>
  <c r="G20"/>
  <c r="V9"/>
  <c r="V19" l="1"/>
  <c r="V15" l="1"/>
  <c r="V16"/>
  <c r="V11"/>
  <c r="V14"/>
  <c r="V18"/>
  <c r="V17"/>
  <c r="V13"/>
  <c r="V12"/>
  <c r="V20" l="1"/>
  <c r="T20"/>
  <c r="W10" l="1"/>
  <c r="AA9"/>
  <c r="AE9" s="1"/>
  <c r="AF9" s="1"/>
  <c r="AI9" s="1"/>
  <c r="AK9" s="1"/>
  <c r="W11"/>
  <c r="W13"/>
  <c r="W17"/>
  <c r="W16"/>
  <c r="W15"/>
  <c r="W14"/>
  <c r="W18"/>
  <c r="W12"/>
  <c r="W19"/>
  <c r="U20"/>
  <c r="AA16" l="1"/>
  <c r="AE16" s="1"/>
  <c r="AF16" s="1"/>
  <c r="AI16" s="1"/>
  <c r="AK16" s="1"/>
  <c r="AA18"/>
  <c r="AE18" s="1"/>
  <c r="AF18" s="1"/>
  <c r="AI18" s="1"/>
  <c r="AK18" s="1"/>
  <c r="AA17"/>
  <c r="AE17" s="1"/>
  <c r="AF17" s="1"/>
  <c r="AI17" s="1"/>
  <c r="AK17" s="1"/>
  <c r="AA12"/>
  <c r="AE12" s="1"/>
  <c r="AF12" s="1"/>
  <c r="AI12" s="1"/>
  <c r="AK12" s="1"/>
  <c r="AA19"/>
  <c r="AE19" s="1"/>
  <c r="AF19" s="1"/>
  <c r="AI19" s="1"/>
  <c r="AK19" s="1"/>
  <c r="AA15"/>
  <c r="AE15" s="1"/>
  <c r="AF15" s="1"/>
  <c r="AI15" s="1"/>
  <c r="AK15" s="1"/>
  <c r="AA11"/>
  <c r="AE11" s="1"/>
  <c r="AF11" s="1"/>
  <c r="AI11" s="1"/>
  <c r="AK11" s="1"/>
  <c r="AA14"/>
  <c r="AE14" s="1"/>
  <c r="AF14" s="1"/>
  <c r="AI14" s="1"/>
  <c r="AK14" s="1"/>
  <c r="AA13"/>
  <c r="AE13" s="1"/>
  <c r="AF13" s="1"/>
  <c r="AI13" s="1"/>
  <c r="AK13" s="1"/>
  <c r="AA10"/>
  <c r="AE10" s="1"/>
  <c r="W20"/>
  <c r="Y20"/>
  <c r="AF10" l="1"/>
  <c r="AI10" s="1"/>
  <c r="AK10" s="1"/>
  <c r="AA20"/>
</calcChain>
</file>

<file path=xl/sharedStrings.xml><?xml version="1.0" encoding="utf-8"?>
<sst xmlns="http://schemas.openxmlformats.org/spreadsheetml/2006/main" count="54" uniqueCount="52">
  <si>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</si>
  <si>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</si>
  <si>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</si>
  <si>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</si>
  <si>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</si>
  <si>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</si>
  <si>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</si>
  <si>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</si>
  <si>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</si>
  <si>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</si>
  <si>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</si>
  <si>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</si>
  <si>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</si>
  <si>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</si>
  <si>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</si>
  <si>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</si>
  <si>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</si>
  <si>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</si>
  <si>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</si>
  <si>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(тыс. рублей)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</si>
  <si>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</si>
  <si>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</si>
  <si>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</si>
  <si>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</si>
  <si>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</si>
  <si>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</si>
  <si>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</si>
  <si>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</si>
  <si>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</si>
  <si>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</si>
  <si>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</si>
  <si>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</si>
  <si>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</si>
  <si>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</si>
  <si>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</si>
  <si>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финансовая помощь (от района)</t>
  </si>
  <si>
    <t>Разница между вариантом 1 и 2</t>
  </si>
  <si>
    <t>прошлая</t>
  </si>
  <si>
    <t>на оплату труда, начисления на выплаты по оплате труда</t>
  </si>
  <si>
    <t xml:space="preserve">на муниципальные пенсии </t>
  </si>
  <si>
    <t>на софинансирование расходных обязательств сельского поселения</t>
  </si>
  <si>
    <t>на опашку противопожарной полосы</t>
  </si>
  <si>
    <t>на охрану здания</t>
  </si>
  <si>
    <t>на обслуживание автоматических угольных котельных (термороботов)</t>
  </si>
  <si>
    <t>на приобретение услуг связи</t>
  </si>
  <si>
    <t>на приобретение коммунальных услуг</t>
  </si>
  <si>
    <t>на приобретениегорюче-смазочных материалов</t>
  </si>
  <si>
    <t xml:space="preserve">на приобретение дров (угля) </t>
  </si>
  <si>
    <t>Распределение дотации на выравнивание бюджетной обеспеченности сельских поселений, входящих в состав Зиминского района на 2027 год</t>
  </si>
  <si>
    <t>Итого сумма к распределению на 2027 год, рублей</t>
  </si>
  <si>
    <t>оценка фин.управления на 2027 г.</t>
  </si>
  <si>
    <t>на оплату договоров гражданско-правового характера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</si>
</sst>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25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MS Sans Serif"/>
      <family val="2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21" fillId="0" borderId="0"/>
    <xf numFmtId="0" fontId="1" fillId="0" borderId="0"/>
  </cellStyleXfs>
  <cellXfs count="81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165" fontId="18" fillId="2" borderId="1" xfId="17" applyNumberFormat="1" applyFont="1" applyFill="1" applyBorder="1" applyAlignment="1" applyProtection="1">
      <alignment horizontal="right"/>
      <protection hidden="1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0" fontId="22" fillId="0" borderId="1" xfId="26" applyFont="1" applyFill="1" applyBorder="1" applyAlignment="1">
      <alignment horizontal="center" vertical="center"/>
    </xf>
    <xf numFmtId="4" fontId="23" fillId="0" borderId="1" xfId="26" applyNumberFormat="1" applyFont="1" applyFill="1" applyBorder="1"/>
    <xf numFmtId="3" fontId="14" fillId="0" borderId="0" xfId="26" applyNumberFormat="1" applyFont="1"/>
    <xf numFmtId="3" fontId="15" fillId="0" borderId="1" xfId="26" applyNumberFormat="1" applyFont="1" applyFill="1" applyBorder="1" applyAlignment="1">
      <alignment horizontal="right" vertical="distributed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7" fontId="19" fillId="0" borderId="1" xfId="26" applyNumberFormat="1" applyFont="1" applyFill="1" applyBorder="1"/>
    <xf numFmtId="168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5" fillId="0" borderId="4" xfId="26" applyNumberFormat="1" applyFont="1" applyFill="1" applyBorder="1"/>
    <xf numFmtId="0" fontId="14" fillId="0" borderId="2" xfId="26" applyFont="1" applyBorder="1"/>
    <xf numFmtId="0" fontId="19" fillId="0" borderId="2" xfId="26" applyFont="1" applyBorder="1"/>
    <xf numFmtId="0" fontId="18" fillId="0" borderId="2" xfId="26" applyFont="1" applyBorder="1"/>
    <xf numFmtId="0" fontId="14" fillId="0" borderId="9" xfId="26" applyFont="1" applyFill="1" applyBorder="1" applyAlignment="1">
      <alignment horizontal="left" vertical="center" wrapText="1"/>
    </xf>
    <xf numFmtId="49" fontId="14" fillId="0" borderId="9" xfId="26" applyNumberFormat="1" applyFont="1" applyFill="1" applyBorder="1" applyAlignment="1">
      <alignment horizontal="left" vertical="top" wrapText="1"/>
    </xf>
    <xf numFmtId="0" fontId="15" fillId="0" borderId="3" xfId="26" applyFont="1" applyFill="1" applyBorder="1"/>
    <xf numFmtId="0" fontId="15" fillId="0" borderId="4" xfId="26" applyFont="1" applyFill="1" applyBorder="1"/>
    <xf numFmtId="3" fontId="15" fillId="0" borderId="4" xfId="26" applyNumberFormat="1" applyFont="1" applyFill="1" applyBorder="1" applyAlignment="1">
      <alignment horizontal="right"/>
    </xf>
    <xf numFmtId="166" fontId="15" fillId="0" borderId="4" xfId="26" applyNumberFormat="1" applyFont="1" applyFill="1" applyBorder="1" applyAlignment="1">
      <alignment horizontal="right"/>
    </xf>
    <xf numFmtId="0" fontId="15" fillId="0" borderId="4" xfId="26" applyFont="1" applyFill="1" applyBorder="1" applyAlignment="1">
      <alignment horizontal="center"/>
    </xf>
    <xf numFmtId="164" fontId="15" fillId="0" borderId="4" xfId="26" applyNumberFormat="1" applyFont="1" applyFill="1" applyBorder="1"/>
    <xf numFmtId="4" fontId="15" fillId="0" borderId="4" xfId="26" applyNumberFormat="1" applyFont="1" applyFill="1" applyBorder="1"/>
    <xf numFmtId="3" fontId="15" fillId="5" borderId="10" xfId="26" applyNumberFormat="1" applyFont="1" applyFill="1" applyBorder="1" applyAlignment="1">
      <alignment horizontal="right" vertical="distributed" wrapText="1"/>
    </xf>
    <xf numFmtId="167" fontId="15" fillId="5" borderId="5" xfId="26" applyNumberFormat="1" applyFont="1" applyFill="1" applyBorder="1"/>
    <xf numFmtId="0" fontId="14" fillId="0" borderId="1" xfId="26" applyFont="1" applyBorder="1"/>
    <xf numFmtId="0" fontId="18" fillId="0" borderId="1" xfId="26" applyFont="1" applyBorder="1" applyAlignment="1">
      <alignment horizontal="center" vertical="center" wrapText="1"/>
    </xf>
    <xf numFmtId="0" fontId="19" fillId="0" borderId="1" xfId="26" applyFont="1" applyBorder="1"/>
    <xf numFmtId="3" fontId="14" fillId="0" borderId="1" xfId="0" applyNumberFormat="1" applyFont="1" applyFill="1" applyBorder="1"/>
    <xf numFmtId="167" fontId="19" fillId="4" borderId="1" xfId="26" applyNumberFormat="1" applyFont="1" applyFill="1" applyBorder="1"/>
    <xf numFmtId="0" fontId="18" fillId="0" borderId="1" xfId="26" applyFont="1" applyBorder="1"/>
    <xf numFmtId="0" fontId="14" fillId="0" borderId="7" xfId="26" applyFont="1" applyBorder="1"/>
    <xf numFmtId="167" fontId="15" fillId="3" borderId="4" xfId="26" applyNumberFormat="1" applyFont="1" applyFill="1" applyBorder="1"/>
    <xf numFmtId="167" fontId="24" fillId="0" borderId="4" xfId="26" applyNumberFormat="1" applyFont="1" applyFill="1" applyBorder="1"/>
    <xf numFmtId="4" fontId="23" fillId="0" borderId="4" xfId="26" applyNumberFormat="1" applyFont="1" applyFill="1" applyBorder="1"/>
    <xf numFmtId="4" fontId="15" fillId="2" borderId="4" xfId="26" applyNumberFormat="1" applyFont="1" applyFill="1" applyBorder="1"/>
    <xf numFmtId="167" fontId="19" fillId="4" borderId="4" xfId="26" applyNumberFormat="1" applyFont="1" applyFill="1" applyBorder="1"/>
    <xf numFmtId="0" fontId="15" fillId="0" borderId="4" xfId="26" applyFont="1" applyBorder="1"/>
    <xf numFmtId="0" fontId="14" fillId="0" borderId="11" xfId="26" applyFont="1" applyBorder="1"/>
    <xf numFmtId="167" fontId="15" fillId="3" borderId="12" xfId="26" applyNumberFormat="1" applyFont="1" applyFill="1" applyBorder="1"/>
    <xf numFmtId="3" fontId="19" fillId="0" borderId="1" xfId="26" applyNumberFormat="1" applyFont="1" applyFill="1" applyBorder="1" applyAlignment="1">
      <alignment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0" fontId="14" fillId="0" borderId="1" xfId="26" applyFont="1" applyFill="1" applyBorder="1" applyAlignment="1">
      <alignment horizontal="center" vertical="center" wrapText="1"/>
    </xf>
    <xf numFmtId="0" fontId="22" fillId="0" borderId="1" xfId="26" applyFont="1" applyFill="1" applyBorder="1" applyAlignment="1">
      <alignment horizontal="center"/>
    </xf>
    <xf numFmtId="0" fontId="8" fillId="0" borderId="7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20" fillId="0" borderId="0" xfId="26" applyFont="1" applyAlignment="1">
      <alignment horizontal="center" vertical="center" wrapText="1"/>
    </xf>
    <xf numFmtId="0" fontId="14" fillId="0" borderId="6" xfId="26" applyFont="1" applyFill="1" applyBorder="1" applyAlignment="1">
      <alignment horizontal="center" vertical="center" wrapText="1"/>
    </xf>
    <xf numFmtId="0" fontId="14" fillId="0" borderId="9" xfId="26" applyFont="1" applyFill="1" applyBorder="1" applyAlignment="1">
      <alignment horizontal="center" vertical="center" wrapText="1"/>
    </xf>
    <xf numFmtId="0" fontId="15" fillId="5" borderId="8" xfId="26" applyFont="1" applyFill="1" applyBorder="1" applyAlignment="1">
      <alignment horizontal="center" vertical="center" wrapText="1"/>
    </xf>
    <xf numFmtId="0" fontId="15" fillId="5" borderId="10" xfId="2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</cellXfs>
  <cellStyles count="57">
    <cellStyle name="Normal_own-reg-rev" xfId="55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6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L31"/>
  <sheetViews>
    <sheetView tabSelected="1" zoomScale="75" zoomScaleNormal="75" zoomScaleSheetLayoutView="80" workbookViewId="0">
      <pane xSplit="1" topLeftCell="H1" activePane="topRight" state="frozen"/>
      <selection pane="topRight" activeCell="Q13" sqref="Q13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hidden="1" customWidth="1"/>
    <col min="5" max="5" width="11.7109375" style="2" customWidth="1"/>
    <col min="6" max="6" width="11.85546875" style="2" customWidth="1"/>
    <col min="7" max="7" width="13" style="2" customWidth="1"/>
    <col min="8" max="8" width="13.7109375" style="2" customWidth="1"/>
    <col min="9" max="9" width="11.5703125" style="2" customWidth="1"/>
    <col min="10" max="10" width="12.42578125" style="2" customWidth="1"/>
    <col min="11" max="11" width="11.85546875" style="2" customWidth="1"/>
    <col min="12" max="12" width="13" style="2" customWidth="1"/>
    <col min="13" max="13" width="8.85546875" style="2" customWidth="1"/>
    <col min="14" max="14" width="10.7109375" style="2" customWidth="1"/>
    <col min="15" max="15" width="9.28515625" style="2" customWidth="1"/>
    <col min="16" max="16" width="13.42578125" style="2" customWidth="1"/>
    <col min="17" max="17" width="12.140625" style="2" customWidth="1"/>
    <col min="18" max="18" width="12.28515625" style="2" customWidth="1"/>
    <col min="19" max="19" width="17.140625" style="2" hidden="1" customWidth="1"/>
    <col min="20" max="20" width="14.140625" style="2" customWidth="1"/>
    <col min="21" max="21" width="14.7109375" style="2" customWidth="1"/>
    <col min="22" max="22" width="14.42578125" style="2" customWidth="1"/>
    <col min="23" max="23" width="17.42578125" style="2" customWidth="1"/>
    <col min="24" max="24" width="12.5703125" style="2" hidden="1" customWidth="1"/>
    <col min="25" max="25" width="1.7109375" style="2" hidden="1" customWidth="1"/>
    <col min="26" max="26" width="13.42578125" style="2" customWidth="1"/>
    <col min="27" max="27" width="16.7109375" style="2" hidden="1" customWidth="1"/>
    <col min="28" max="28" width="18.85546875" style="2" customWidth="1"/>
    <col min="29" max="29" width="9.140625" style="2" hidden="1" customWidth="1"/>
    <col min="30" max="30" width="15.28515625" style="2" hidden="1" customWidth="1"/>
    <col min="31" max="31" width="22.28515625" style="2" hidden="1" customWidth="1"/>
    <col min="32" max="32" width="20.28515625" style="2" hidden="1" customWidth="1"/>
    <col min="33" max="33" width="15.85546875" style="2" hidden="1" customWidth="1"/>
    <col min="34" max="34" width="20.85546875" style="2" hidden="1" customWidth="1"/>
    <col min="35" max="35" width="17.28515625" style="2" hidden="1" customWidth="1"/>
    <col min="36" max="36" width="20.140625" style="2" hidden="1" customWidth="1"/>
    <col min="37" max="37" width="17.5703125" style="2" hidden="1" customWidth="1"/>
    <col min="38" max="38" width="0" style="2" hidden="1" customWidth="1"/>
    <col min="39" max="39" width="9.140625" style="2" customWidth="1"/>
    <col min="40" max="16384" width="9.140625" style="2"/>
  </cols>
  <sheetData>
    <row r="2" spans="1:38" s="1" customFormat="1" ht="22.9" customHeight="1">
      <c r="A2" s="73" t="s">
        <v>48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38" ht="16.5" thickBot="1">
      <c r="A3" s="2" t="s">
        <v>19</v>
      </c>
    </row>
    <row r="4" spans="1:38" ht="45.4" customHeight="1">
      <c r="A4" s="74" t="s">
        <v>13</v>
      </c>
      <c r="B4" s="71" t="s">
        <v>14</v>
      </c>
      <c r="C4" s="71" t="s">
        <v>15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64"/>
      <c r="T4" s="71" t="s">
        <v>25</v>
      </c>
      <c r="U4" s="71" t="s">
        <v>24</v>
      </c>
      <c r="V4" s="69" t="s">
        <v>12</v>
      </c>
      <c r="W4" s="71" t="s">
        <v>29</v>
      </c>
      <c r="X4" s="71"/>
      <c r="Y4" s="71"/>
      <c r="Z4" s="71" t="s">
        <v>32</v>
      </c>
      <c r="AA4" s="71" t="s">
        <v>33</v>
      </c>
      <c r="AB4" s="76" t="s">
        <v>49</v>
      </c>
      <c r="AC4" s="59"/>
      <c r="AD4" s="52"/>
      <c r="AE4" s="52"/>
      <c r="AF4" s="52"/>
      <c r="AG4" s="52"/>
      <c r="AH4" s="52"/>
      <c r="AI4" s="52"/>
      <c r="AJ4" s="52"/>
      <c r="AK4" s="52"/>
      <c r="AL4" s="52"/>
    </row>
    <row r="5" spans="1:38" ht="57.75" customHeight="1">
      <c r="A5" s="75"/>
      <c r="B5" s="72"/>
      <c r="C5" s="72" t="s">
        <v>16</v>
      </c>
      <c r="D5" s="72"/>
      <c r="E5" s="72"/>
      <c r="F5" s="72" t="s">
        <v>17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65"/>
      <c r="T5" s="72"/>
      <c r="U5" s="72"/>
      <c r="V5" s="70"/>
      <c r="W5" s="72"/>
      <c r="X5" s="72"/>
      <c r="Y5" s="72"/>
      <c r="Z5" s="72"/>
      <c r="AA5" s="72"/>
      <c r="AB5" s="77"/>
      <c r="AC5" s="32"/>
      <c r="AD5" s="46"/>
      <c r="AE5" s="46"/>
      <c r="AF5" s="46"/>
      <c r="AG5" s="46"/>
      <c r="AH5" s="46"/>
      <c r="AI5" s="46"/>
      <c r="AJ5" s="46"/>
      <c r="AK5" s="46"/>
      <c r="AL5" s="46"/>
    </row>
    <row r="6" spans="1:38" ht="16.350000000000001" customHeight="1">
      <c r="A6" s="75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65"/>
      <c r="T6" s="65">
        <v>1</v>
      </c>
      <c r="U6" s="65">
        <v>2</v>
      </c>
      <c r="V6" s="65">
        <v>3</v>
      </c>
      <c r="W6" s="65">
        <v>4</v>
      </c>
      <c r="X6" s="65"/>
      <c r="Y6" s="65"/>
      <c r="Z6" s="65">
        <v>5</v>
      </c>
      <c r="AA6" s="62">
        <v>6</v>
      </c>
      <c r="AB6" s="77"/>
      <c r="AC6" s="32"/>
      <c r="AD6" s="46"/>
      <c r="AE6" s="46"/>
      <c r="AF6" s="46"/>
      <c r="AG6" s="46"/>
      <c r="AH6" s="46"/>
      <c r="AI6" s="46"/>
      <c r="AJ6" s="46"/>
      <c r="AK6" s="46"/>
      <c r="AL6" s="46"/>
    </row>
    <row r="7" spans="1:38" ht="39.75" customHeight="1">
      <c r="A7" s="7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65"/>
      <c r="T7" s="65" t="s">
        <v>26</v>
      </c>
      <c r="U7" s="65" t="s">
        <v>18</v>
      </c>
      <c r="V7" s="70" t="s">
        <v>28</v>
      </c>
      <c r="W7" s="72" t="s">
        <v>30</v>
      </c>
      <c r="X7" s="17"/>
      <c r="Y7" s="18"/>
      <c r="Z7" s="72" t="s">
        <v>27</v>
      </c>
      <c r="AA7" s="78"/>
      <c r="AB7" s="77"/>
      <c r="AC7" s="32"/>
      <c r="AD7" s="68" t="s">
        <v>34</v>
      </c>
      <c r="AE7" s="68"/>
      <c r="AF7" s="68"/>
      <c r="AG7" s="68"/>
      <c r="AH7" s="68"/>
      <c r="AI7" s="68"/>
      <c r="AJ7" s="46"/>
      <c r="AK7" s="46"/>
      <c r="AL7" s="46"/>
    </row>
    <row r="8" spans="1:38" ht="165.4" customHeight="1">
      <c r="A8" s="75"/>
      <c r="B8" s="72"/>
      <c r="C8" s="65" t="s">
        <v>21</v>
      </c>
      <c r="D8" s="65" t="s">
        <v>20</v>
      </c>
      <c r="E8" s="65" t="s">
        <v>35</v>
      </c>
      <c r="F8" s="65" t="s">
        <v>38</v>
      </c>
      <c r="G8" s="65" t="s">
        <v>22</v>
      </c>
      <c r="H8" s="65" t="s">
        <v>39</v>
      </c>
      <c r="I8" s="65" t="s">
        <v>44</v>
      </c>
      <c r="J8" s="65" t="s">
        <v>45</v>
      </c>
      <c r="K8" s="65" t="s">
        <v>43</v>
      </c>
      <c r="L8" s="65" t="s">
        <v>41</v>
      </c>
      <c r="M8" s="65" t="s">
        <v>42</v>
      </c>
      <c r="N8" s="65" t="s">
        <v>47</v>
      </c>
      <c r="O8" s="67" t="s">
        <v>51</v>
      </c>
      <c r="P8" s="65" t="s">
        <v>46</v>
      </c>
      <c r="Q8" s="63" t="s">
        <v>40</v>
      </c>
      <c r="R8" s="65" t="s">
        <v>23</v>
      </c>
      <c r="S8" s="65"/>
      <c r="T8" s="65" t="s">
        <v>50</v>
      </c>
      <c r="U8" s="65" t="s">
        <v>50</v>
      </c>
      <c r="V8" s="70"/>
      <c r="W8" s="72"/>
      <c r="X8" s="65"/>
      <c r="Y8" s="18"/>
      <c r="Z8" s="72"/>
      <c r="AA8" s="78"/>
      <c r="AB8" s="77"/>
      <c r="AC8" s="32"/>
      <c r="AD8" s="13">
        <v>2023</v>
      </c>
      <c r="AE8" s="13">
        <v>2024</v>
      </c>
      <c r="AF8" s="13" t="s">
        <v>31</v>
      </c>
      <c r="AG8" s="13">
        <v>2023</v>
      </c>
      <c r="AH8" s="13" t="s">
        <v>37</v>
      </c>
      <c r="AI8" s="13" t="s">
        <v>31</v>
      </c>
      <c r="AJ8" s="46"/>
      <c r="AK8" s="47" t="s">
        <v>36</v>
      </c>
      <c r="AL8" s="46"/>
    </row>
    <row r="9" spans="1:38" s="7" customFormat="1" ht="20.100000000000001" customHeight="1">
      <c r="A9" s="35" t="s">
        <v>0</v>
      </c>
      <c r="B9" s="9"/>
      <c r="C9" s="19">
        <v>1504</v>
      </c>
      <c r="D9" s="19">
        <v>0</v>
      </c>
      <c r="E9" s="49">
        <v>1975.3703715136603</v>
      </c>
      <c r="F9" s="20">
        <v>17165</v>
      </c>
      <c r="G9" s="19">
        <v>441</v>
      </c>
      <c r="H9" s="21">
        <v>677</v>
      </c>
      <c r="I9" s="21">
        <v>122</v>
      </c>
      <c r="J9" s="21">
        <v>1218</v>
      </c>
      <c r="K9" s="21">
        <v>605</v>
      </c>
      <c r="L9" s="21">
        <v>100</v>
      </c>
      <c r="M9" s="21"/>
      <c r="N9" s="22">
        <v>651</v>
      </c>
      <c r="O9" s="22"/>
      <c r="P9" s="22">
        <v>120</v>
      </c>
      <c r="Q9" s="22">
        <v>6</v>
      </c>
      <c r="R9" s="61">
        <v>156</v>
      </c>
      <c r="S9" s="23"/>
      <c r="T9" s="20">
        <f>SUM(C9:E9)</f>
        <v>3479.3703715136603</v>
      </c>
      <c r="U9" s="24">
        <f>SUM(F9:R9)</f>
        <v>21261</v>
      </c>
      <c r="V9" s="25">
        <f>T9-U9</f>
        <v>-17781.629628486338</v>
      </c>
      <c r="W9" s="26">
        <f>$Z$9*(V9/$V$20)</f>
        <v>15058.580798171166</v>
      </c>
      <c r="X9" s="79"/>
      <c r="Y9" s="27"/>
      <c r="Z9" s="80">
        <v>129797.8</v>
      </c>
      <c r="AA9" s="28">
        <f>W9*1000</f>
        <v>15058580.798171166</v>
      </c>
      <c r="AB9" s="44">
        <v>15058581</v>
      </c>
      <c r="AC9" s="33"/>
      <c r="AD9" s="14">
        <v>22098763</v>
      </c>
      <c r="AE9" s="8">
        <f>AA9</f>
        <v>15058580.798171166</v>
      </c>
      <c r="AF9" s="14">
        <f>AE9-AD9</f>
        <v>-7040182.2018288337</v>
      </c>
      <c r="AG9" s="49">
        <v>383747</v>
      </c>
      <c r="AH9" s="14">
        <v>281808.94284253567</v>
      </c>
      <c r="AI9" s="16">
        <f>AF9+AG9</f>
        <v>-6656435.2018288337</v>
      </c>
      <c r="AJ9" s="8">
        <v>21858571.942842536</v>
      </c>
      <c r="AK9" s="50">
        <f>AH9-AI9</f>
        <v>6938244.1446713693</v>
      </c>
      <c r="AL9" s="48"/>
    </row>
    <row r="10" spans="1:38" s="6" customFormat="1" ht="20.100000000000001" hidden="1" customHeight="1">
      <c r="A10" s="35" t="s">
        <v>1</v>
      </c>
      <c r="B10" s="10"/>
      <c r="C10" s="19"/>
      <c r="D10" s="19"/>
      <c r="E10" s="49"/>
      <c r="F10" s="20"/>
      <c r="G10" s="19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61"/>
      <c r="S10" s="23"/>
      <c r="T10" s="20"/>
      <c r="U10" s="24"/>
      <c r="V10" s="25"/>
      <c r="W10" s="26">
        <f t="shared" ref="W10:W11" si="0">$Z$9*(V10/$V$20)</f>
        <v>0</v>
      </c>
      <c r="X10" s="79"/>
      <c r="Y10" s="29"/>
      <c r="Z10" s="80"/>
      <c r="AA10" s="28">
        <f t="shared" ref="AA10:AA19" si="1">W10*1000</f>
        <v>0</v>
      </c>
      <c r="AB10" s="44"/>
      <c r="AC10" s="34"/>
      <c r="AD10" s="14">
        <v>0</v>
      </c>
      <c r="AE10" s="8">
        <f t="shared" ref="AE10:AE19" si="2">AA10</f>
        <v>0</v>
      </c>
      <c r="AF10" s="14">
        <f t="shared" ref="AF10:AF20" si="3">AE10-AD10</f>
        <v>0</v>
      </c>
      <c r="AG10" s="49"/>
      <c r="AH10" s="14">
        <v>0</v>
      </c>
      <c r="AI10" s="16">
        <f t="shared" ref="AI10:AI19" si="4">AF10+AG10</f>
        <v>0</v>
      </c>
      <c r="AJ10" s="8">
        <v>0</v>
      </c>
      <c r="AK10" s="50">
        <f t="shared" ref="AK10:AK19" si="5">AH10-AI10</f>
        <v>0</v>
      </c>
      <c r="AL10" s="51"/>
    </row>
    <row r="11" spans="1:38" s="6" customFormat="1" ht="20.100000000000001" customHeight="1">
      <c r="A11" s="35" t="s">
        <v>2</v>
      </c>
      <c r="B11" s="10"/>
      <c r="C11" s="19">
        <v>174</v>
      </c>
      <c r="D11" s="19"/>
      <c r="E11" s="49">
        <v>837.92371122868167</v>
      </c>
      <c r="F11" s="20">
        <v>9484</v>
      </c>
      <c r="G11" s="19">
        <v>346</v>
      </c>
      <c r="H11" s="21">
        <v>451</v>
      </c>
      <c r="I11" s="21">
        <v>110</v>
      </c>
      <c r="J11" s="21">
        <v>1096</v>
      </c>
      <c r="K11" s="21"/>
      <c r="L11" s="21">
        <v>20</v>
      </c>
      <c r="M11" s="21"/>
      <c r="N11" s="22"/>
      <c r="O11" s="22"/>
      <c r="P11" s="22">
        <v>130</v>
      </c>
      <c r="Q11" s="22">
        <v>2</v>
      </c>
      <c r="R11" s="61">
        <v>175</v>
      </c>
      <c r="S11" s="23"/>
      <c r="T11" s="20">
        <f t="shared" ref="T11:T18" si="6">SUM(C11:E11)</f>
        <v>1011.9237112286817</v>
      </c>
      <c r="U11" s="24">
        <f t="shared" ref="U11:U19" si="7">SUM(F11:R11)</f>
        <v>11814</v>
      </c>
      <c r="V11" s="25">
        <f t="shared" ref="V11:V18" si="8">T11-U11</f>
        <v>-10802.076288771319</v>
      </c>
      <c r="W11" s="26">
        <f t="shared" si="0"/>
        <v>9147.8645085421558</v>
      </c>
      <c r="X11" s="79"/>
      <c r="Y11" s="29"/>
      <c r="Z11" s="80"/>
      <c r="AA11" s="28">
        <f t="shared" si="1"/>
        <v>9147864.5085421558</v>
      </c>
      <c r="AB11" s="44">
        <v>9147864</v>
      </c>
      <c r="AC11" s="34"/>
      <c r="AD11" s="14">
        <v>9170795</v>
      </c>
      <c r="AE11" s="8">
        <f t="shared" si="2"/>
        <v>9147864.5085421558</v>
      </c>
      <c r="AF11" s="14">
        <f t="shared" si="3"/>
        <v>-22930.491457844153</v>
      </c>
      <c r="AG11" s="49">
        <v>-90331</v>
      </c>
      <c r="AH11" s="14">
        <v>72299.375714989379</v>
      </c>
      <c r="AI11" s="16">
        <f t="shared" si="4"/>
        <v>-113261.49145784415</v>
      </c>
      <c r="AJ11" s="8">
        <v>9243094.3757149894</v>
      </c>
      <c r="AK11" s="50">
        <f t="shared" si="5"/>
        <v>185560.86717283353</v>
      </c>
      <c r="AL11" s="51"/>
    </row>
    <row r="12" spans="1:38" s="7" customFormat="1" ht="19.5" customHeight="1">
      <c r="A12" s="35" t="s">
        <v>3</v>
      </c>
      <c r="B12" s="9"/>
      <c r="C12" s="19">
        <v>4635</v>
      </c>
      <c r="D12" s="19">
        <v>0</v>
      </c>
      <c r="E12" s="49">
        <v>2956.6800542589258</v>
      </c>
      <c r="F12" s="20">
        <v>30645</v>
      </c>
      <c r="G12" s="19">
        <v>471</v>
      </c>
      <c r="H12" s="21">
        <v>677</v>
      </c>
      <c r="I12" s="21">
        <v>154</v>
      </c>
      <c r="J12" s="21">
        <v>5572</v>
      </c>
      <c r="K12" s="21"/>
      <c r="L12" s="21">
        <v>100</v>
      </c>
      <c r="M12" s="21"/>
      <c r="N12" s="22">
        <v>15</v>
      </c>
      <c r="O12" s="22"/>
      <c r="P12" s="22">
        <v>166</v>
      </c>
      <c r="Q12" s="22">
        <v>10</v>
      </c>
      <c r="R12" s="61">
        <v>175</v>
      </c>
      <c r="S12" s="23"/>
      <c r="T12" s="20">
        <f t="shared" si="6"/>
        <v>7591.6800542589262</v>
      </c>
      <c r="U12" s="24">
        <f t="shared" si="7"/>
        <v>37985</v>
      </c>
      <c r="V12" s="25">
        <f t="shared" si="8"/>
        <v>-30393.319945741074</v>
      </c>
      <c r="W12" s="26">
        <f>$Z$9*(V12/$V$20)</f>
        <v>25738.93808891403</v>
      </c>
      <c r="X12" s="79"/>
      <c r="Y12" s="27"/>
      <c r="Z12" s="80"/>
      <c r="AA12" s="28">
        <f t="shared" si="1"/>
        <v>25738938.088914029</v>
      </c>
      <c r="AB12" s="44">
        <v>25738938</v>
      </c>
      <c r="AC12" s="33"/>
      <c r="AD12" s="14">
        <v>27434895</v>
      </c>
      <c r="AE12" s="8">
        <f t="shared" si="2"/>
        <v>25738938.088914029</v>
      </c>
      <c r="AF12" s="14">
        <f t="shared" si="3"/>
        <v>-1695956.9110859707</v>
      </c>
      <c r="AG12" s="49">
        <v>702769</v>
      </c>
      <c r="AH12" s="14">
        <v>-410072.44732269272</v>
      </c>
      <c r="AI12" s="16">
        <f t="shared" si="4"/>
        <v>-993187.9110859707</v>
      </c>
      <c r="AJ12" s="8">
        <v>26697822.552677307</v>
      </c>
      <c r="AK12" s="50">
        <f t="shared" si="5"/>
        <v>583115.46376327798</v>
      </c>
      <c r="AL12" s="48"/>
    </row>
    <row r="13" spans="1:38" s="6" customFormat="1" ht="20.100000000000001" customHeight="1">
      <c r="A13" s="35" t="s">
        <v>4</v>
      </c>
      <c r="B13" s="10"/>
      <c r="C13" s="19">
        <v>802</v>
      </c>
      <c r="D13" s="19">
        <v>0</v>
      </c>
      <c r="E13" s="49">
        <v>1628.7767570843118</v>
      </c>
      <c r="F13" s="20">
        <v>17740</v>
      </c>
      <c r="G13" s="19">
        <v>380</v>
      </c>
      <c r="H13" s="21">
        <v>226</v>
      </c>
      <c r="I13" s="21">
        <v>160</v>
      </c>
      <c r="J13" s="21">
        <v>1416</v>
      </c>
      <c r="K13" s="21">
        <v>940</v>
      </c>
      <c r="L13" s="21">
        <v>100</v>
      </c>
      <c r="M13" s="21">
        <v>100</v>
      </c>
      <c r="N13" s="22">
        <v>941</v>
      </c>
      <c r="O13" s="22"/>
      <c r="P13" s="22">
        <v>171</v>
      </c>
      <c r="Q13" s="22">
        <v>4</v>
      </c>
      <c r="R13" s="61">
        <v>253</v>
      </c>
      <c r="S13" s="30"/>
      <c r="T13" s="20">
        <f>SUM(C13:E13)</f>
        <v>2430.7767570843116</v>
      </c>
      <c r="U13" s="24">
        <f t="shared" si="7"/>
        <v>22431</v>
      </c>
      <c r="V13" s="25">
        <f t="shared" si="8"/>
        <v>-20000.223242915687</v>
      </c>
      <c r="W13" s="26">
        <f t="shared" ref="W13:W19" si="9">$Z$9*(V13/$V$20)</f>
        <v>16937.422720942384</v>
      </c>
      <c r="X13" s="79"/>
      <c r="Y13" s="29"/>
      <c r="Z13" s="80"/>
      <c r="AA13" s="28">
        <f t="shared" si="1"/>
        <v>16937422.720942385</v>
      </c>
      <c r="AB13" s="44">
        <v>16937423</v>
      </c>
      <c r="AC13" s="34"/>
      <c r="AD13" s="14">
        <v>20060020</v>
      </c>
      <c r="AE13" s="8">
        <f t="shared" si="2"/>
        <v>16937422.720942385</v>
      </c>
      <c r="AF13" s="14">
        <f t="shared" si="3"/>
        <v>-3122597.2790576145</v>
      </c>
      <c r="AG13" s="49">
        <v>35610</v>
      </c>
      <c r="AH13" s="14">
        <v>-179940.13408862799</v>
      </c>
      <c r="AI13" s="16">
        <f t="shared" si="4"/>
        <v>-3086987.2790576145</v>
      </c>
      <c r="AJ13" s="8">
        <v>19700079.865911372</v>
      </c>
      <c r="AK13" s="50">
        <f t="shared" si="5"/>
        <v>2907047.1449689865</v>
      </c>
      <c r="AL13" s="51"/>
    </row>
    <row r="14" spans="1:38" s="6" customFormat="1" ht="19.5" customHeight="1">
      <c r="A14" s="35" t="s">
        <v>5</v>
      </c>
      <c r="B14" s="10"/>
      <c r="C14" s="19">
        <v>964</v>
      </c>
      <c r="D14" s="19">
        <v>0</v>
      </c>
      <c r="E14" s="49">
        <v>1385.6781446197874</v>
      </c>
      <c r="F14" s="20">
        <v>11405</v>
      </c>
      <c r="G14" s="19">
        <v>376</v>
      </c>
      <c r="H14" s="21">
        <v>545</v>
      </c>
      <c r="I14" s="21">
        <v>139</v>
      </c>
      <c r="J14" s="21">
        <v>1948</v>
      </c>
      <c r="K14" s="21"/>
      <c r="L14" s="21">
        <v>100</v>
      </c>
      <c r="M14" s="21"/>
      <c r="N14" s="22"/>
      <c r="O14" s="22"/>
      <c r="P14" s="22">
        <v>96</v>
      </c>
      <c r="Q14" s="22">
        <v>6</v>
      </c>
      <c r="R14" s="61">
        <v>156</v>
      </c>
      <c r="S14" s="23"/>
      <c r="T14" s="20">
        <f>SUM(C14:E14)</f>
        <v>2349.6781446197874</v>
      </c>
      <c r="U14" s="24">
        <f t="shared" si="7"/>
        <v>14771</v>
      </c>
      <c r="V14" s="25">
        <f t="shared" si="8"/>
        <v>-12421.321855380213</v>
      </c>
      <c r="W14" s="26">
        <f t="shared" si="9"/>
        <v>10519.141534681416</v>
      </c>
      <c r="X14" s="79"/>
      <c r="Y14" s="29"/>
      <c r="Z14" s="80"/>
      <c r="AA14" s="28">
        <f t="shared" si="1"/>
        <v>10519141.534681415</v>
      </c>
      <c r="AB14" s="44">
        <v>10519142</v>
      </c>
      <c r="AC14" s="34"/>
      <c r="AD14" s="14">
        <v>12504593</v>
      </c>
      <c r="AE14" s="8">
        <f t="shared" si="2"/>
        <v>10519141.534681415</v>
      </c>
      <c r="AF14" s="14">
        <f t="shared" si="3"/>
        <v>-1985451.4653185848</v>
      </c>
      <c r="AG14" s="49">
        <v>-36719</v>
      </c>
      <c r="AH14" s="14">
        <v>-376655.00839826092</v>
      </c>
      <c r="AI14" s="16">
        <f t="shared" si="4"/>
        <v>-2022170.4653185848</v>
      </c>
      <c r="AJ14" s="8">
        <v>12014937.991601739</v>
      </c>
      <c r="AK14" s="50">
        <f t="shared" si="5"/>
        <v>1645515.4569203239</v>
      </c>
      <c r="AL14" s="51"/>
    </row>
    <row r="15" spans="1:38" s="7" customFormat="1" ht="19.5" customHeight="1">
      <c r="A15" s="35" t="s">
        <v>6</v>
      </c>
      <c r="B15" s="9"/>
      <c r="C15" s="19">
        <v>2931</v>
      </c>
      <c r="D15" s="19"/>
      <c r="E15" s="49">
        <v>1697.7706044218914</v>
      </c>
      <c r="F15" s="20">
        <v>16843</v>
      </c>
      <c r="G15" s="19">
        <v>406</v>
      </c>
      <c r="H15" s="21">
        <v>451</v>
      </c>
      <c r="I15" s="21">
        <v>100</v>
      </c>
      <c r="J15" s="21">
        <v>1155</v>
      </c>
      <c r="K15" s="21">
        <v>605</v>
      </c>
      <c r="L15" s="21">
        <v>100</v>
      </c>
      <c r="M15" s="21">
        <v>796</v>
      </c>
      <c r="N15" s="22">
        <v>570</v>
      </c>
      <c r="O15" s="22"/>
      <c r="P15" s="22">
        <v>133</v>
      </c>
      <c r="Q15" s="22">
        <v>10</v>
      </c>
      <c r="R15" s="61">
        <v>156</v>
      </c>
      <c r="S15" s="23"/>
      <c r="T15" s="20">
        <f t="shared" si="6"/>
        <v>4628.7706044218912</v>
      </c>
      <c r="U15" s="24">
        <f t="shared" si="7"/>
        <v>21325</v>
      </c>
      <c r="V15" s="25">
        <f t="shared" si="8"/>
        <v>-16696.22939557811</v>
      </c>
      <c r="W15" s="26">
        <f t="shared" si="9"/>
        <v>14139.396929926706</v>
      </c>
      <c r="X15" s="79"/>
      <c r="Y15" s="27"/>
      <c r="Z15" s="80"/>
      <c r="AA15" s="28">
        <f t="shared" si="1"/>
        <v>14139396.929926706</v>
      </c>
      <c r="AB15" s="44">
        <v>14139397</v>
      </c>
      <c r="AC15" s="33"/>
      <c r="AD15" s="14">
        <v>14963891</v>
      </c>
      <c r="AE15" s="8">
        <f t="shared" si="2"/>
        <v>14139396.929926706</v>
      </c>
      <c r="AF15" s="14">
        <f t="shared" si="3"/>
        <v>-824494.07007329352</v>
      </c>
      <c r="AG15" s="49">
        <v>211341</v>
      </c>
      <c r="AH15" s="14">
        <v>-1483310.251640467</v>
      </c>
      <c r="AI15" s="16">
        <f t="shared" si="4"/>
        <v>-613153.07007329352</v>
      </c>
      <c r="AJ15" s="8">
        <v>13330580.748359533</v>
      </c>
      <c r="AK15" s="50">
        <f t="shared" si="5"/>
        <v>-870157.18156717345</v>
      </c>
      <c r="AL15" s="48"/>
    </row>
    <row r="16" spans="1:38" s="7" customFormat="1" ht="20.100000000000001" customHeight="1">
      <c r="A16" s="36" t="s">
        <v>7</v>
      </c>
      <c r="B16" s="11"/>
      <c r="C16" s="66">
        <v>6436</v>
      </c>
      <c r="D16" s="66">
        <v>0</v>
      </c>
      <c r="E16" s="49">
        <v>1339.1206036254239</v>
      </c>
      <c r="F16" s="20">
        <v>12589</v>
      </c>
      <c r="G16" s="19">
        <v>441</v>
      </c>
      <c r="H16" s="21">
        <v>211</v>
      </c>
      <c r="I16" s="21">
        <v>95</v>
      </c>
      <c r="J16" s="21">
        <v>1942</v>
      </c>
      <c r="K16" s="21"/>
      <c r="L16" s="21">
        <v>100</v>
      </c>
      <c r="M16" s="21">
        <v>405</v>
      </c>
      <c r="N16" s="22"/>
      <c r="O16" s="22"/>
      <c r="P16" s="22">
        <v>114</v>
      </c>
      <c r="Q16" s="22">
        <v>11</v>
      </c>
      <c r="R16" s="61">
        <v>156</v>
      </c>
      <c r="S16" s="23"/>
      <c r="T16" s="20">
        <f t="shared" si="6"/>
        <v>7775.1206036254243</v>
      </c>
      <c r="U16" s="24">
        <f t="shared" si="7"/>
        <v>16064</v>
      </c>
      <c r="V16" s="25">
        <f t="shared" si="8"/>
        <v>-8288.8793963745757</v>
      </c>
      <c r="W16" s="26">
        <f t="shared" si="9"/>
        <v>7019.5343578994562</v>
      </c>
      <c r="X16" s="79"/>
      <c r="Y16" s="27"/>
      <c r="Z16" s="80"/>
      <c r="AA16" s="28">
        <f t="shared" si="1"/>
        <v>7019534.3578994563</v>
      </c>
      <c r="AB16" s="44">
        <v>7019534</v>
      </c>
      <c r="AC16" s="33"/>
      <c r="AD16" s="14">
        <v>10128072</v>
      </c>
      <c r="AE16" s="8">
        <f t="shared" si="2"/>
        <v>7019534.3578994563</v>
      </c>
      <c r="AF16" s="14">
        <f t="shared" si="3"/>
        <v>-3108537.6421005437</v>
      </c>
      <c r="AG16" s="49">
        <v>639987</v>
      </c>
      <c r="AH16" s="14">
        <v>511508.69119643606</v>
      </c>
      <c r="AI16" s="16">
        <f t="shared" si="4"/>
        <v>-2468550.6421005437</v>
      </c>
      <c r="AJ16" s="8">
        <v>10387580.691196436</v>
      </c>
      <c r="AK16" s="50">
        <f t="shared" si="5"/>
        <v>2980059.3332969798</v>
      </c>
      <c r="AL16" s="48"/>
    </row>
    <row r="17" spans="1:38" s="6" customFormat="1" ht="19.5" customHeight="1">
      <c r="A17" s="36" t="s">
        <v>8</v>
      </c>
      <c r="B17" s="12"/>
      <c r="C17" s="66">
        <v>602</v>
      </c>
      <c r="D17" s="66">
        <v>0</v>
      </c>
      <c r="E17" s="49">
        <v>1208.4666815930277</v>
      </c>
      <c r="F17" s="20">
        <v>13180</v>
      </c>
      <c r="G17" s="19">
        <v>376</v>
      </c>
      <c r="H17" s="21">
        <v>451</v>
      </c>
      <c r="I17" s="21">
        <v>64</v>
      </c>
      <c r="J17" s="21">
        <v>1514</v>
      </c>
      <c r="K17" s="21"/>
      <c r="L17" s="21">
        <v>50</v>
      </c>
      <c r="M17" s="21"/>
      <c r="N17" s="22"/>
      <c r="O17" s="22"/>
      <c r="P17" s="22">
        <v>90</v>
      </c>
      <c r="Q17" s="22">
        <v>2</v>
      </c>
      <c r="R17" s="61">
        <v>175</v>
      </c>
      <c r="S17" s="23"/>
      <c r="T17" s="20">
        <f>SUM(C17:E17)</f>
        <v>1810.4666815930277</v>
      </c>
      <c r="U17" s="24">
        <f t="shared" si="7"/>
        <v>15902</v>
      </c>
      <c r="V17" s="25">
        <f t="shared" si="8"/>
        <v>-14091.533318406971</v>
      </c>
      <c r="W17" s="26">
        <f t="shared" si="9"/>
        <v>11933.579625649634</v>
      </c>
      <c r="X17" s="79"/>
      <c r="Y17" s="29"/>
      <c r="Z17" s="80"/>
      <c r="AA17" s="28">
        <f t="shared" si="1"/>
        <v>11933579.625649635</v>
      </c>
      <c r="AB17" s="44">
        <v>11933580</v>
      </c>
      <c r="AC17" s="34"/>
      <c r="AD17" s="14">
        <v>12246488</v>
      </c>
      <c r="AE17" s="8">
        <f t="shared" si="2"/>
        <v>11933579.625649635</v>
      </c>
      <c r="AF17" s="14">
        <f t="shared" si="3"/>
        <v>-312908.37435036525</v>
      </c>
      <c r="AG17" s="49">
        <v>-184990</v>
      </c>
      <c r="AH17" s="14">
        <v>402111.27038208768</v>
      </c>
      <c r="AI17" s="16">
        <f t="shared" si="4"/>
        <v>-497898.37435036525</v>
      </c>
      <c r="AJ17" s="8">
        <v>12707599.270382088</v>
      </c>
      <c r="AK17" s="50">
        <f t="shared" si="5"/>
        <v>900009.64473245293</v>
      </c>
      <c r="AL17" s="51"/>
    </row>
    <row r="18" spans="1:38" s="6" customFormat="1" ht="19.5" customHeight="1">
      <c r="A18" s="36" t="s">
        <v>9</v>
      </c>
      <c r="B18" s="12"/>
      <c r="C18" s="66">
        <v>1231</v>
      </c>
      <c r="D18" s="66">
        <v>0</v>
      </c>
      <c r="E18" s="49">
        <v>1602.7681467711491</v>
      </c>
      <c r="F18" s="20">
        <v>15312</v>
      </c>
      <c r="G18" s="19">
        <v>441</v>
      </c>
      <c r="H18" s="21">
        <v>226</v>
      </c>
      <c r="I18" s="21">
        <v>70</v>
      </c>
      <c r="J18" s="21">
        <v>1649</v>
      </c>
      <c r="K18" s="21"/>
      <c r="L18" s="21">
        <v>100</v>
      </c>
      <c r="M18" s="21"/>
      <c r="N18" s="22">
        <v>42</v>
      </c>
      <c r="O18" s="22">
        <v>917</v>
      </c>
      <c r="P18" s="22">
        <v>130</v>
      </c>
      <c r="Q18" s="22">
        <v>6</v>
      </c>
      <c r="R18" s="61">
        <v>175</v>
      </c>
      <c r="S18" s="23"/>
      <c r="T18" s="20">
        <f t="shared" si="6"/>
        <v>2833.7681467711491</v>
      </c>
      <c r="U18" s="24">
        <f t="shared" si="7"/>
        <v>19068</v>
      </c>
      <c r="V18" s="25">
        <f t="shared" si="8"/>
        <v>-16234.231853228852</v>
      </c>
      <c r="W18" s="26">
        <f t="shared" si="9"/>
        <v>13748.14891355381</v>
      </c>
      <c r="X18" s="79"/>
      <c r="Y18" s="29"/>
      <c r="Z18" s="80"/>
      <c r="AA18" s="28">
        <f t="shared" si="1"/>
        <v>13748148.91355381</v>
      </c>
      <c r="AB18" s="44">
        <v>13748149</v>
      </c>
      <c r="AC18" s="34"/>
      <c r="AD18" s="14">
        <v>15071103</v>
      </c>
      <c r="AE18" s="8">
        <f t="shared" si="2"/>
        <v>13748148.91355381</v>
      </c>
      <c r="AF18" s="14">
        <f t="shared" si="3"/>
        <v>-1322954.0864461903</v>
      </c>
      <c r="AG18" s="49">
        <v>151068</v>
      </c>
      <c r="AH18" s="14">
        <v>87621.661418810487</v>
      </c>
      <c r="AI18" s="16">
        <f t="shared" si="4"/>
        <v>-1171886.0864461903</v>
      </c>
      <c r="AJ18" s="8">
        <v>14903724.66141881</v>
      </c>
      <c r="AK18" s="50">
        <f t="shared" si="5"/>
        <v>1259507.7478650007</v>
      </c>
      <c r="AL18" s="51"/>
    </row>
    <row r="19" spans="1:38" s="6" customFormat="1" ht="19.5" customHeight="1">
      <c r="A19" s="36" t="s">
        <v>10</v>
      </c>
      <c r="B19" s="12"/>
      <c r="C19" s="66">
        <v>1134</v>
      </c>
      <c r="D19" s="66"/>
      <c r="E19" s="49">
        <v>726.25992488314216</v>
      </c>
      <c r="F19" s="20">
        <v>5566</v>
      </c>
      <c r="G19" s="19">
        <v>376</v>
      </c>
      <c r="H19" s="21">
        <v>398</v>
      </c>
      <c r="I19" s="21">
        <v>234</v>
      </c>
      <c r="J19" s="21">
        <v>1336</v>
      </c>
      <c r="K19" s="21"/>
      <c r="L19" s="21">
        <v>50</v>
      </c>
      <c r="M19" s="21">
        <v>132</v>
      </c>
      <c r="N19" s="22"/>
      <c r="O19" s="22"/>
      <c r="P19" s="22">
        <v>170</v>
      </c>
      <c r="Q19" s="22">
        <v>2</v>
      </c>
      <c r="R19" s="61">
        <v>156</v>
      </c>
      <c r="S19" s="23"/>
      <c r="T19" s="20">
        <f>SUM(C19:E19)</f>
        <v>1860.259924883142</v>
      </c>
      <c r="U19" s="24">
        <f t="shared" si="7"/>
        <v>8420</v>
      </c>
      <c r="V19" s="25">
        <f>T19-U19</f>
        <v>-6559.740075116858</v>
      </c>
      <c r="W19" s="26">
        <f t="shared" si="9"/>
        <v>5555.192521719242</v>
      </c>
      <c r="X19" s="79"/>
      <c r="Y19" s="29"/>
      <c r="Z19" s="80"/>
      <c r="AA19" s="28">
        <f t="shared" si="1"/>
        <v>5555192.5217192424</v>
      </c>
      <c r="AB19" s="44">
        <v>5555192</v>
      </c>
      <c r="AC19" s="34"/>
      <c r="AD19" s="14">
        <v>7026980</v>
      </c>
      <c r="AE19" s="8">
        <f t="shared" si="2"/>
        <v>5555192.5217192424</v>
      </c>
      <c r="AF19" s="14">
        <f t="shared" si="3"/>
        <v>-1471787.4782807576</v>
      </c>
      <c r="AG19" s="49">
        <v>-127810</v>
      </c>
      <c r="AH19" s="14">
        <v>164327.89989516139</v>
      </c>
      <c r="AI19" s="16">
        <f t="shared" si="4"/>
        <v>-1599597.4782807576</v>
      </c>
      <c r="AJ19" s="8">
        <v>7249307.8998951614</v>
      </c>
      <c r="AK19" s="50">
        <f t="shared" si="5"/>
        <v>1763925.3781759189</v>
      </c>
      <c r="AL19" s="51"/>
    </row>
    <row r="20" spans="1:38" s="3" customFormat="1" ht="20.100000000000001" customHeight="1" thickBot="1">
      <c r="A20" s="37" t="s">
        <v>11</v>
      </c>
      <c r="B20" s="38">
        <f t="shared" ref="B20:G20" si="10">SUM(B9:B19)</f>
        <v>0</v>
      </c>
      <c r="C20" s="31">
        <f t="shared" si="10"/>
        <v>20413</v>
      </c>
      <c r="D20" s="31">
        <f t="shared" si="10"/>
        <v>0</v>
      </c>
      <c r="E20" s="31">
        <f t="shared" si="10"/>
        <v>15358.815000000002</v>
      </c>
      <c r="F20" s="31">
        <f>SUM(F9:F19)</f>
        <v>149929</v>
      </c>
      <c r="G20" s="31">
        <f t="shared" si="10"/>
        <v>4054</v>
      </c>
      <c r="H20" s="31">
        <f>SUM(H9:H19)</f>
        <v>4313</v>
      </c>
      <c r="I20" s="31">
        <f t="shared" ref="I20:R20" si="11">SUM(I9:I19)</f>
        <v>1248</v>
      </c>
      <c r="J20" s="31">
        <f t="shared" si="11"/>
        <v>18846</v>
      </c>
      <c r="K20" s="31">
        <f t="shared" si="11"/>
        <v>2150</v>
      </c>
      <c r="L20" s="31">
        <f t="shared" si="11"/>
        <v>820</v>
      </c>
      <c r="M20" s="31">
        <f t="shared" si="11"/>
        <v>1433</v>
      </c>
      <c r="N20" s="31">
        <f t="shared" si="11"/>
        <v>2219</v>
      </c>
      <c r="O20" s="31">
        <f t="shared" si="11"/>
        <v>917</v>
      </c>
      <c r="P20" s="31">
        <f t="shared" si="11"/>
        <v>1320</v>
      </c>
      <c r="Q20" s="31">
        <f t="shared" si="11"/>
        <v>59</v>
      </c>
      <c r="R20" s="31">
        <f t="shared" si="11"/>
        <v>1733</v>
      </c>
      <c r="S20" s="31"/>
      <c r="T20" s="39">
        <f t="shared" ref="T20:U20" si="12">SUM(T9:T19)</f>
        <v>35771.814999999995</v>
      </c>
      <c r="U20" s="39">
        <f t="shared" si="12"/>
        <v>189041</v>
      </c>
      <c r="V20" s="39">
        <f>SUM(V9:V19)</f>
        <v>-153269.185</v>
      </c>
      <c r="W20" s="40">
        <f>SUM(W9:W19)</f>
        <v>129797.8</v>
      </c>
      <c r="X20" s="41"/>
      <c r="Y20" s="31">
        <f>SUM(Y9:Y19)</f>
        <v>0</v>
      </c>
      <c r="Z20" s="42"/>
      <c r="AA20" s="43">
        <f>SUM(AA9:AA19)</f>
        <v>129797800</v>
      </c>
      <c r="AB20" s="45">
        <f t="shared" ref="AB20:AC20" si="13">SUM(AB9:AB19)</f>
        <v>129797800</v>
      </c>
      <c r="AC20" s="60">
        <f t="shared" si="13"/>
        <v>0</v>
      </c>
      <c r="AD20" s="53">
        <f t="shared" ref="AD20" si="14">SUM(AD9:AD19)</f>
        <v>150705600</v>
      </c>
      <c r="AE20" s="54">
        <v>148093299.99999997</v>
      </c>
      <c r="AF20" s="55">
        <f t="shared" si="3"/>
        <v>-2612300.0000000298</v>
      </c>
      <c r="AG20" s="55"/>
      <c r="AH20" s="55"/>
      <c r="AI20" s="54"/>
      <c r="AJ20" s="56">
        <v>148093299.99999997</v>
      </c>
      <c r="AK20" s="57">
        <f t="shared" ref="AK20" si="15">AE20-AJ20</f>
        <v>0</v>
      </c>
      <c r="AL20" s="58"/>
    </row>
    <row r="21" spans="1:3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/>
    </row>
    <row r="23" spans="1:38">
      <c r="C23" s="15"/>
      <c r="D23" s="15"/>
    </row>
    <row r="25" spans="1:38">
      <c r="C25" s="15"/>
      <c r="D25" s="15"/>
    </row>
    <row r="26" spans="1:38">
      <c r="C26" s="15"/>
    </row>
    <row r="27" spans="1:38">
      <c r="C27" s="15"/>
    </row>
    <row r="28" spans="1:38">
      <c r="C28" s="15"/>
    </row>
    <row r="29" spans="1:38">
      <c r="C29" s="15"/>
    </row>
    <row r="31" spans="1:38">
      <c r="C31" s="15"/>
    </row>
  </sheetData>
  <mergeCells count="22">
    <mergeCell ref="X9:X19"/>
    <mergeCell ref="Z9:Z19"/>
    <mergeCell ref="Y4:Y5"/>
    <mergeCell ref="Z4:Z5"/>
    <mergeCell ref="AA4:AA5"/>
    <mergeCell ref="X4:X5"/>
    <mergeCell ref="AD7:AI7"/>
    <mergeCell ref="V4:V5"/>
    <mergeCell ref="W4:W5"/>
    <mergeCell ref="A2:AB2"/>
    <mergeCell ref="A4:A8"/>
    <mergeCell ref="B4:B8"/>
    <mergeCell ref="C5:E7"/>
    <mergeCell ref="T4:T5"/>
    <mergeCell ref="U4:U5"/>
    <mergeCell ref="F5:R7"/>
    <mergeCell ref="C4:R4"/>
    <mergeCell ref="V7:V8"/>
    <mergeCell ref="W7:W8"/>
    <mergeCell ref="Z7:Z8"/>
    <mergeCell ref="AB4:AB8"/>
    <mergeCell ref="AA7:AA8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2025-11-12T03:56:41Z</dcterms:modified>
</cp:coreProperties>
</file>