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E34" i="1"/>
  <c r="AA34"/>
  <c r="Z34"/>
  <c r="W34"/>
  <c r="V34"/>
  <c r="S34"/>
  <c r="R34"/>
  <c r="O34"/>
  <c r="N34"/>
  <c r="AG27"/>
  <c r="AG34" s="1"/>
  <c r="AF27"/>
  <c r="AF34" s="1"/>
  <c r="AE27"/>
  <c r="AC27"/>
  <c r="AC34" s="1"/>
  <c r="AB27"/>
  <c r="AB34" s="1"/>
  <c r="AA27"/>
  <c r="Z27"/>
  <c r="Y27"/>
  <c r="Y34" s="1"/>
  <c r="X27"/>
  <c r="X34" s="1"/>
  <c r="W27"/>
  <c r="V27"/>
  <c r="U27"/>
  <c r="U34" s="1"/>
  <c r="T27"/>
  <c r="T34" s="1"/>
  <c r="S27"/>
  <c r="R27"/>
  <c r="Q27"/>
  <c r="Q34" s="1"/>
  <c r="P27"/>
  <c r="P34" s="1"/>
  <c r="O27"/>
  <c r="N27"/>
  <c r="K27"/>
  <c r="K34" s="1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<sst xmlns="http://schemas.openxmlformats.org/spreadsheetml/2006/main" count="95" uniqueCount="63">
  <si>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</si>
  <si>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</si>
  <si>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</si>
  <si>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</si>
  <si>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</si>
  <si>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</si>
  <si>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</si>
  <si>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</si>
  <si>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</si>
  <si>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</si>
  <si>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</si>
  <si>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</si>
  <si>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</si>
  <si>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</si>
  <si>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</si>
  <si>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</si>
  <si>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</si>
  <si>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</si>
  <si>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</si>
  <si>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</si>
  <si>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</si>
  <si>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</si>
  <si>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</si>
  <si>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</si>
  <si>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</si>
  <si>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</si>
  <si>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</si>
  <si>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</si>
  <si>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</si>
  <si>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</si>
  <si>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</si>
  <si>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</si>
  <si>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</si>
  <si>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</si>
  <si>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</si>
  <si>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</si>
  <si>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</si>
  <si>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</si>
  <si>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</si>
  <si>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</si>
  <si>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</si>
  <si>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</si>
  <si>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</si>
  <si>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</si>
  <si>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</si>
  <si>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</si>
  <si>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</si>
  <si>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</si>
  <si>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</si>
  <si>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</si>
  <si>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</si>
  <si>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</si>
  <si>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</si>
  <si>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</si>
  <si>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</si>
  <si>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</si>
  <si>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</si>
  <si>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</si>
  <si>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</si>
  <si>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</si>
  <si>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</si>
  <si>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</si>
  <si>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октября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</si>
</sst>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4" fillId="0" borderId="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L12" sqref="L12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4.57031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0" t="s">
        <v>0</v>
      </c>
      <c r="AB2" s="50"/>
      <c r="AC2" s="50"/>
      <c r="AD2" s="50"/>
      <c r="AE2" s="50"/>
      <c r="AF2" s="50"/>
      <c r="AG2" s="50"/>
      <c r="AH2" s="50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8"/>
      <c r="AB3" s="48"/>
      <c r="AC3" s="48"/>
      <c r="AD3" s="48"/>
      <c r="AE3" s="48"/>
      <c r="AF3" s="48"/>
      <c r="AG3" s="48"/>
      <c r="AH3" s="48"/>
      <c r="AI3" s="5"/>
      <c r="AJ3" s="5"/>
      <c r="AK3" s="5"/>
      <c r="AL3" s="5"/>
    </row>
    <row r="4" spans="1:38" ht="15.75">
      <c r="C4" s="3"/>
      <c r="D4" s="3"/>
      <c r="E4" s="51" t="s">
        <v>1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"/>
      <c r="Y4" s="5"/>
      <c r="Z4" s="5"/>
      <c r="AA4" s="48"/>
      <c r="AB4" s="48"/>
      <c r="AC4" s="48"/>
      <c r="AD4" s="48"/>
      <c r="AE4" s="48"/>
      <c r="AF4" s="48"/>
      <c r="AG4" s="48"/>
      <c r="AH4" s="48"/>
      <c r="AI4" s="5"/>
      <c r="AJ4" s="5"/>
      <c r="AK4" s="5"/>
      <c r="AL4" s="5"/>
    </row>
    <row r="5" spans="1:38" ht="15.75">
      <c r="C5" s="3"/>
      <c r="D5" s="3"/>
      <c r="E5" s="52" t="s">
        <v>62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"/>
      <c r="Y5" s="5"/>
      <c r="Z5" s="5"/>
      <c r="AA5" s="48"/>
      <c r="AB5" s="48"/>
      <c r="AC5" s="48"/>
      <c r="AD5" s="48"/>
      <c r="AE5" s="48"/>
      <c r="AF5" s="48"/>
      <c r="AG5" s="48"/>
      <c r="AH5" s="48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8"/>
      <c r="AB6" s="48"/>
      <c r="AC6" s="48"/>
      <c r="AD6" s="48"/>
      <c r="AE6" s="48"/>
      <c r="AF6" s="48"/>
      <c r="AG6" s="48"/>
      <c r="AH6" s="48"/>
      <c r="AI6" s="5"/>
      <c r="AJ6" s="5"/>
      <c r="AK6" s="5"/>
      <c r="AL6" s="5"/>
    </row>
    <row r="7" spans="1:38" ht="15.7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38" ht="15.75" customHeight="1">
      <c r="A8" s="54" t="s">
        <v>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38">
      <c r="A9" s="49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38">
      <c r="A10" s="6"/>
      <c r="N10" s="7"/>
    </row>
    <row r="11" spans="1:38" ht="15.75">
      <c r="A11" s="55" t="s">
        <v>5</v>
      </c>
      <c r="B11" s="55"/>
      <c r="C11" s="55"/>
      <c r="D11" s="55"/>
      <c r="E11" s="55"/>
      <c r="F11" s="55"/>
      <c r="G11" s="55"/>
      <c r="H11" s="8">
        <v>14449.266</v>
      </c>
      <c r="I11" s="9" t="s">
        <v>6</v>
      </c>
      <c r="J11" s="10"/>
      <c r="L11" s="11"/>
      <c r="M11" s="11"/>
      <c r="N11" s="7"/>
    </row>
    <row r="12" spans="1:38" ht="15.75">
      <c r="A12" s="53" t="s">
        <v>7</v>
      </c>
      <c r="B12" s="53"/>
      <c r="C12" s="53"/>
      <c r="D12" s="53"/>
      <c r="E12" s="53"/>
      <c r="F12" s="53"/>
      <c r="G12" s="5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3" t="s">
        <v>8</v>
      </c>
      <c r="B13" s="53"/>
      <c r="C13" s="53"/>
      <c r="D13" s="53"/>
      <c r="E13" s="53"/>
      <c r="F13" s="53"/>
      <c r="G13" s="53"/>
      <c r="H13" s="12">
        <v>500</v>
      </c>
      <c r="I13" s="9" t="s">
        <v>6</v>
      </c>
      <c r="N13" s="7"/>
    </row>
    <row r="14" spans="1:38" ht="15.75">
      <c r="A14" s="53" t="s">
        <v>9</v>
      </c>
      <c r="B14" s="53"/>
      <c r="C14" s="53"/>
      <c r="D14" s="53"/>
      <c r="E14" s="53"/>
      <c r="F14" s="53"/>
      <c r="G14" s="5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6" t="s">
        <v>11</v>
      </c>
      <c r="B16" s="59" t="s">
        <v>12</v>
      </c>
      <c r="C16" s="59" t="s">
        <v>13</v>
      </c>
      <c r="D16" s="59" t="s">
        <v>14</v>
      </c>
      <c r="E16" s="59" t="s">
        <v>15</v>
      </c>
      <c r="F16" s="59" t="s">
        <v>16</v>
      </c>
      <c r="G16" s="59" t="s">
        <v>17</v>
      </c>
      <c r="H16" s="59" t="s">
        <v>18</v>
      </c>
      <c r="I16" s="62" t="s">
        <v>19</v>
      </c>
      <c r="J16" s="63"/>
      <c r="K16" s="59" t="s">
        <v>20</v>
      </c>
      <c r="L16" s="59" t="s">
        <v>21</v>
      </c>
      <c r="M16" s="59" t="s">
        <v>22</v>
      </c>
      <c r="N16" s="62" t="s">
        <v>23</v>
      </c>
      <c r="O16" s="64"/>
      <c r="P16" s="64"/>
      <c r="Q16" s="64"/>
      <c r="R16" s="63"/>
      <c r="S16" s="65" t="s">
        <v>24</v>
      </c>
      <c r="T16" s="66"/>
      <c r="U16" s="67"/>
      <c r="V16" s="65" t="s">
        <v>25</v>
      </c>
      <c r="W16" s="66"/>
      <c r="X16" s="66"/>
      <c r="Y16" s="66"/>
      <c r="Z16" s="67"/>
      <c r="AA16" s="71" t="s">
        <v>26</v>
      </c>
      <c r="AB16" s="71"/>
      <c r="AC16" s="71"/>
      <c r="AD16" s="65" t="s">
        <v>27</v>
      </c>
      <c r="AE16" s="66"/>
      <c r="AF16" s="66"/>
      <c r="AG16" s="66"/>
      <c r="AH16" s="67"/>
    </row>
    <row r="17" spans="1:34" ht="25.5" customHeight="1">
      <c r="A17" s="57"/>
      <c r="B17" s="60"/>
      <c r="C17" s="60"/>
      <c r="D17" s="60"/>
      <c r="E17" s="60"/>
      <c r="F17" s="60"/>
      <c r="G17" s="60"/>
      <c r="H17" s="60"/>
      <c r="I17" s="44" t="s">
        <v>28</v>
      </c>
      <c r="J17" s="44" t="s">
        <v>29</v>
      </c>
      <c r="K17" s="60"/>
      <c r="L17" s="60"/>
      <c r="M17" s="60"/>
      <c r="N17" s="62" t="s">
        <v>30</v>
      </c>
      <c r="O17" s="64"/>
      <c r="P17" s="63"/>
      <c r="Q17" s="62" t="s">
        <v>31</v>
      </c>
      <c r="R17" s="63"/>
      <c r="S17" s="70" t="s">
        <v>32</v>
      </c>
      <c r="T17" s="70" t="s">
        <v>33</v>
      </c>
      <c r="U17" s="70" t="s">
        <v>34</v>
      </c>
      <c r="V17" s="62" t="s">
        <v>30</v>
      </c>
      <c r="W17" s="64"/>
      <c r="X17" s="63"/>
      <c r="Y17" s="62" t="s">
        <v>31</v>
      </c>
      <c r="Z17" s="63"/>
      <c r="AA17" s="59" t="s">
        <v>32</v>
      </c>
      <c r="AB17" s="59" t="s">
        <v>33</v>
      </c>
      <c r="AC17" s="59" t="s">
        <v>34</v>
      </c>
      <c r="AD17" s="62" t="s">
        <v>30</v>
      </c>
      <c r="AE17" s="64"/>
      <c r="AF17" s="63"/>
      <c r="AG17" s="62" t="s">
        <v>31</v>
      </c>
      <c r="AH17" s="63"/>
    </row>
    <row r="18" spans="1:34" ht="38.25">
      <c r="A18" s="58"/>
      <c r="B18" s="61"/>
      <c r="C18" s="61"/>
      <c r="D18" s="61"/>
      <c r="E18" s="61"/>
      <c r="F18" s="61"/>
      <c r="G18" s="61"/>
      <c r="H18" s="61"/>
      <c r="I18" s="45"/>
      <c r="J18" s="45"/>
      <c r="K18" s="61"/>
      <c r="L18" s="61"/>
      <c r="M18" s="61"/>
      <c r="N18" s="46" t="s">
        <v>35</v>
      </c>
      <c r="O18" s="46" t="s">
        <v>33</v>
      </c>
      <c r="P18" s="46" t="s">
        <v>34</v>
      </c>
      <c r="Q18" s="46" t="s">
        <v>35</v>
      </c>
      <c r="R18" s="46" t="s">
        <v>33</v>
      </c>
      <c r="S18" s="71"/>
      <c r="T18" s="71"/>
      <c r="U18" s="71"/>
      <c r="V18" s="46" t="s">
        <v>32</v>
      </c>
      <c r="W18" s="46" t="s">
        <v>33</v>
      </c>
      <c r="X18" s="46" t="s">
        <v>34</v>
      </c>
      <c r="Y18" s="46" t="s">
        <v>32</v>
      </c>
      <c r="Z18" s="46" t="s">
        <v>33</v>
      </c>
      <c r="AA18" s="61"/>
      <c r="AB18" s="61" t="s">
        <v>33</v>
      </c>
      <c r="AC18" s="61" t="s">
        <v>34</v>
      </c>
      <c r="AD18" s="46" t="s">
        <v>32</v>
      </c>
      <c r="AE18" s="46" t="s">
        <v>33</v>
      </c>
      <c r="AF18" s="46" t="s">
        <v>34</v>
      </c>
      <c r="AG18" s="46" t="s">
        <v>35</v>
      </c>
      <c r="AH18" s="46" t="s">
        <v>33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7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7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43.892000000000003</v>
      </c>
      <c r="AF25" s="28">
        <v>0</v>
      </c>
      <c r="AG25" s="28">
        <v>460.3</v>
      </c>
      <c r="AH25" s="28">
        <f>AE25</f>
        <v>43.892000000000003</v>
      </c>
    </row>
    <row r="26" spans="1:34" s="9" customFormat="1" ht="76.5">
      <c r="A26" s="47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0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208.256</v>
      </c>
      <c r="AF27" s="32">
        <f t="shared" si="0"/>
        <v>0</v>
      </c>
      <c r="AG27" s="32">
        <f t="shared" si="0"/>
        <v>3363.9663300000002</v>
      </c>
      <c r="AH27" s="32">
        <f t="shared" si="0"/>
        <v>208.256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7"/>
      <c r="E34" s="47"/>
      <c r="F34" s="47"/>
      <c r="G34" s="47"/>
      <c r="H34" s="47"/>
      <c r="I34" s="47"/>
      <c r="J34" s="47"/>
      <c r="K34" s="37">
        <f>SUM(K27)</f>
        <v>15112</v>
      </c>
      <c r="L34" s="37"/>
      <c r="M34" s="37"/>
      <c r="N34" s="38">
        <f t="shared" ref="N34:AH34" si="1">SUM(N27)</f>
        <v>12049.266</v>
      </c>
      <c r="O34" s="38">
        <f t="shared" si="1"/>
        <v>208.256</v>
      </c>
      <c r="P34" s="37">
        <f t="shared" si="1"/>
        <v>0</v>
      </c>
      <c r="Q34" s="38">
        <f t="shared" si="1"/>
        <v>3363.9659999999999</v>
      </c>
      <c r="R34" s="38">
        <f t="shared" si="1"/>
        <v>208.256</v>
      </c>
      <c r="S34" s="37">
        <f t="shared" si="1"/>
        <v>0</v>
      </c>
      <c r="T34" s="38">
        <f t="shared" si="1"/>
        <v>0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208.256</v>
      </c>
      <c r="AF34" s="37">
        <f t="shared" si="1"/>
        <v>0</v>
      </c>
      <c r="AG34" s="38">
        <f t="shared" si="1"/>
        <v>3363.9663300000002</v>
      </c>
      <c r="AH34" s="38">
        <f t="shared" si="1"/>
        <v>208.256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68" t="s">
        <v>58</v>
      </c>
      <c r="J44" s="68"/>
      <c r="K44" s="68"/>
      <c r="L44" s="39"/>
      <c r="M44" s="39"/>
      <c r="N44" s="39"/>
    </row>
    <row r="45" spans="1:34">
      <c r="G45" s="43" t="s">
        <v>59</v>
      </c>
      <c r="I45" s="69" t="s">
        <v>60</v>
      </c>
      <c r="J45" s="69"/>
      <c r="K45" s="69"/>
    </row>
    <row r="46" spans="1:34" ht="15.75">
      <c r="F46" s="39" t="s">
        <v>61</v>
      </c>
    </row>
  </sheetData>
  <mergeCells count="41"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2017-07-03T08:05:54Z</dcterms:modified>
</cp:coreProperties>
</file>