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F34" i="1"/>
  <c r="AC34"/>
  <c r="AB34"/>
  <c r="Y34"/>
  <c r="X34"/>
  <c r="U34"/>
  <c r="T34"/>
  <c r="Q34"/>
  <c r="P34"/>
  <c r="K34"/>
  <c r="AF27"/>
  <c r="AC27"/>
  <c r="AB27"/>
  <c r="AA27"/>
  <c r="AA34" s="1"/>
  <c r="Z27"/>
  <c r="Z34" s="1"/>
  <c r="Y27"/>
  <c r="X27"/>
  <c r="W27"/>
  <c r="W34" s="1"/>
  <c r="V27"/>
  <c r="V34" s="1"/>
  <c r="U27"/>
  <c r="T27"/>
  <c r="S27"/>
  <c r="S34" s="1"/>
  <c r="R27"/>
  <c r="R34" s="1"/>
  <c r="Q27"/>
  <c r="P27"/>
  <c r="O27"/>
  <c r="O34" s="1"/>
  <c r="N27"/>
  <c r="N34" s="1"/>
  <c r="K27"/>
  <c r="AH26"/>
  <c r="AE26"/>
  <c r="AD26"/>
  <c r="AH25"/>
  <c r="AG25"/>
  <c r="AE25"/>
  <c r="AD25"/>
  <c r="AG24"/>
  <c r="AG27" s="1"/>
  <c r="AG34" s="1"/>
  <c r="AE24"/>
  <c r="AH24" s="1"/>
  <c r="AH27" s="1"/>
  <c r="AH34" s="1"/>
  <c r="AD24"/>
  <c r="AD27" s="1"/>
  <c r="AD34" s="1"/>
  <c r="AE27" l="1"/>
  <c r="AE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<sst xmlns="http://schemas.openxmlformats.org/spreadsheetml/2006/main" count="95" uniqueCount="63">
  <si>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</si>
  <si>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</si>
  <si>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</si>
  <si>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21 декабря 2016 г.  № 192 «Об утверждении бюджета Зиминского районного муниципального образования на 2017 год и на плановый период 2018 и 2019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</si>
  <si>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</si>
  <si>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2018 г. </t>
  </si>
  <si>
    <t>тыс. рублей</t>
  </si>
  <si>
    <t xml:space="preserve">Верхний предел долга по муниципальным гарантиям по состоянию на 1 января 2018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</si>
  <si>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</si>
  <si>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2017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</si>
  <si>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</si>
  <si>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</si>
  <si>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</si>
  <si>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</si>
  <si>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</si>
  <si>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</si>
  <si>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</si>
  <si>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</si>
  <si>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</si>
  <si>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</si>
  <si>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</si>
  <si>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</si>
  <si>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</si>
  <si>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</si>
  <si>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</si>
  <si>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</si>
  <si>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</si>
  <si>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</si>
  <si>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</si>
  <si>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</si>
  <si>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</si>
  <si>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</si>
  <si>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</si>
  <si>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</si>
  <si>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</si>
  <si>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</si>
  <si>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</si>
  <si>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</si>
  <si>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</si>
  <si>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</si>
  <si>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</si>
  <si>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</si>
  <si>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</si>
  <si>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</si>
  <si>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</si>
  <si>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</si>
  <si>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</si>
  <si>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</si>
  <si>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</si>
  <si>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</si>
  <si>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</si>
  <si>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</si>
  <si>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</si>
  <si>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</si>
  <si>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</si>
  <si>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</si>
  <si>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</si>
  <si>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</si>
  <si>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</si>
  <si>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</si>
  <si>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</si>
  <si>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</si>
  <si>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по состоянию на 01 мая 2017 г.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</si>
</sst>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0" xfId="0" applyFont="1" applyFill="1" applyBorder="1"/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1" fillId="0" borderId="0" xfId="0" applyFont="1" applyFill="1" applyAlignment="1">
      <alignment horizontal="center"/>
    </xf>
    <xf numFmtId="165" fontId="2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9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K11" sqref="K11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4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28515625" style="1" customWidth="1"/>
    <col min="17" max="17" width="9.28515625" style="1" bestFit="1" customWidth="1"/>
    <col min="18" max="18" width="9.140625" style="1"/>
    <col min="19" max="19" width="7.7109375" style="1" customWidth="1"/>
    <col min="20" max="20" width="10.28515625" style="1" customWidth="1"/>
    <col min="21" max="21" width="12.28515625" style="1" customWidth="1"/>
    <col min="22" max="22" width="10.42578125" style="1" customWidth="1"/>
    <col min="23" max="23" width="8" style="1" customWidth="1"/>
    <col min="24" max="24" width="6.5703125" style="1" customWidth="1"/>
    <col min="25" max="25" width="9.285156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9.140625" style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 ht="12.75" customHeight="1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71" t="s">
        <v>0</v>
      </c>
      <c r="AB2" s="71"/>
      <c r="AC2" s="71"/>
      <c r="AD2" s="71"/>
      <c r="AE2" s="71"/>
      <c r="AF2" s="71"/>
      <c r="AG2" s="71"/>
      <c r="AH2" s="71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47"/>
      <c r="AB3" s="47"/>
      <c r="AC3" s="47"/>
      <c r="AD3" s="47"/>
      <c r="AE3" s="47"/>
      <c r="AF3" s="47"/>
      <c r="AG3" s="47"/>
      <c r="AH3" s="47"/>
      <c r="AI3" s="5"/>
      <c r="AJ3" s="5"/>
      <c r="AK3" s="5"/>
      <c r="AL3" s="5"/>
    </row>
    <row r="4" spans="1:38" ht="15.75">
      <c r="C4" s="3"/>
      <c r="D4" s="3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5"/>
      <c r="Y4" s="5"/>
      <c r="Z4" s="5"/>
      <c r="AA4" s="47"/>
      <c r="AB4" s="47"/>
      <c r="AC4" s="47"/>
      <c r="AD4" s="47"/>
      <c r="AE4" s="47"/>
      <c r="AF4" s="47"/>
      <c r="AG4" s="47"/>
      <c r="AH4" s="47"/>
      <c r="AI4" s="5"/>
      <c r="AJ4" s="5"/>
      <c r="AK4" s="5"/>
      <c r="AL4" s="5"/>
    </row>
    <row r="5" spans="1:38" ht="15.75">
      <c r="C5" s="3"/>
      <c r="D5" s="3"/>
      <c r="E5" s="73" t="s">
        <v>62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5"/>
      <c r="Y5" s="5"/>
      <c r="Z5" s="5"/>
      <c r="AA5" s="47"/>
      <c r="AB5" s="47"/>
      <c r="AC5" s="47"/>
      <c r="AD5" s="47"/>
      <c r="AE5" s="47"/>
      <c r="AF5" s="47"/>
      <c r="AG5" s="47"/>
      <c r="AH5" s="4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47"/>
      <c r="AB6" s="47"/>
      <c r="AC6" s="47"/>
      <c r="AD6" s="47"/>
      <c r="AE6" s="47"/>
      <c r="AF6" s="47"/>
      <c r="AG6" s="47"/>
      <c r="AH6" s="47"/>
      <c r="AI6" s="5"/>
      <c r="AJ6" s="5"/>
      <c r="AK6" s="5"/>
      <c r="AL6" s="5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15.75" customHeight="1">
      <c r="A8" s="74" t="s">
        <v>3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6"/>
      <c r="N10" s="7"/>
    </row>
    <row r="11" spans="1:38" ht="15.75">
      <c r="A11" s="65" t="s">
        <v>5</v>
      </c>
      <c r="B11" s="65"/>
      <c r="C11" s="65"/>
      <c r="D11" s="65"/>
      <c r="E11" s="65"/>
      <c r="F11" s="65"/>
      <c r="G11" s="65"/>
      <c r="H11" s="8">
        <v>8685.2999999999993</v>
      </c>
      <c r="I11" s="9" t="s">
        <v>6</v>
      </c>
      <c r="J11" s="10"/>
      <c r="L11" s="11"/>
      <c r="M11" s="11"/>
      <c r="N11" s="7"/>
    </row>
    <row r="12" spans="1:38" ht="15.75">
      <c r="A12" s="66" t="s">
        <v>7</v>
      </c>
      <c r="B12" s="66"/>
      <c r="C12" s="66"/>
      <c r="D12" s="66"/>
      <c r="E12" s="66"/>
      <c r="F12" s="66"/>
      <c r="G12" s="66"/>
      <c r="H12" s="12">
        <v>0</v>
      </c>
      <c r="I12" s="9" t="s">
        <v>6</v>
      </c>
      <c r="J12" s="13"/>
      <c r="K12" s="13"/>
      <c r="L12" s="13"/>
      <c r="M12" s="13"/>
      <c r="N12" s="7"/>
    </row>
    <row r="13" spans="1:38" ht="15.75">
      <c r="A13" s="66" t="s">
        <v>8</v>
      </c>
      <c r="B13" s="66"/>
      <c r="C13" s="66"/>
      <c r="D13" s="66"/>
      <c r="E13" s="66"/>
      <c r="F13" s="66"/>
      <c r="G13" s="66"/>
      <c r="H13" s="12">
        <v>0</v>
      </c>
      <c r="I13" s="9" t="s">
        <v>6</v>
      </c>
      <c r="N13" s="7"/>
    </row>
    <row r="14" spans="1:38" ht="15.75">
      <c r="A14" s="66" t="s">
        <v>9</v>
      </c>
      <c r="B14" s="66"/>
      <c r="C14" s="66"/>
      <c r="D14" s="66"/>
      <c r="E14" s="66"/>
      <c r="F14" s="66"/>
      <c r="G14" s="66"/>
      <c r="H14" s="8">
        <v>8685.2999999999993</v>
      </c>
      <c r="I14" s="9" t="s">
        <v>6</v>
      </c>
      <c r="J14" s="13"/>
      <c r="K14" s="13"/>
    </row>
    <row r="15" spans="1:38">
      <c r="N15" s="7"/>
      <c r="AH15" s="1" t="s">
        <v>10</v>
      </c>
    </row>
    <row r="16" spans="1:38" ht="12.75" customHeight="1">
      <c r="A16" s="67" t="s">
        <v>11</v>
      </c>
      <c r="B16" s="57" t="s">
        <v>12</v>
      </c>
      <c r="C16" s="57" t="s">
        <v>13</v>
      </c>
      <c r="D16" s="57" t="s">
        <v>14</v>
      </c>
      <c r="E16" s="57" t="s">
        <v>15</v>
      </c>
      <c r="F16" s="57" t="s">
        <v>16</v>
      </c>
      <c r="G16" s="57" t="s">
        <v>17</v>
      </c>
      <c r="H16" s="57" t="s">
        <v>18</v>
      </c>
      <c r="I16" s="54" t="s">
        <v>19</v>
      </c>
      <c r="J16" s="56"/>
      <c r="K16" s="57" t="s">
        <v>20</v>
      </c>
      <c r="L16" s="57" t="s">
        <v>21</v>
      </c>
      <c r="M16" s="57" t="s">
        <v>22</v>
      </c>
      <c r="N16" s="54" t="s">
        <v>23</v>
      </c>
      <c r="O16" s="55"/>
      <c r="P16" s="55"/>
      <c r="Q16" s="55"/>
      <c r="R16" s="56"/>
      <c r="S16" s="62" t="s">
        <v>24</v>
      </c>
      <c r="T16" s="63"/>
      <c r="U16" s="64"/>
      <c r="V16" s="62" t="s">
        <v>25</v>
      </c>
      <c r="W16" s="63"/>
      <c r="X16" s="63"/>
      <c r="Y16" s="63"/>
      <c r="Z16" s="64"/>
      <c r="AA16" s="60" t="s">
        <v>26</v>
      </c>
      <c r="AB16" s="60"/>
      <c r="AC16" s="60"/>
      <c r="AD16" s="62" t="s">
        <v>27</v>
      </c>
      <c r="AE16" s="63"/>
      <c r="AF16" s="63"/>
      <c r="AG16" s="63"/>
      <c r="AH16" s="64"/>
    </row>
    <row r="17" spans="1:34" ht="25.5" customHeight="1">
      <c r="A17" s="68"/>
      <c r="B17" s="61"/>
      <c r="C17" s="61"/>
      <c r="D17" s="61"/>
      <c r="E17" s="61"/>
      <c r="F17" s="61"/>
      <c r="G17" s="61"/>
      <c r="H17" s="61"/>
      <c r="I17" s="48" t="s">
        <v>28</v>
      </c>
      <c r="J17" s="48" t="s">
        <v>29</v>
      </c>
      <c r="K17" s="61"/>
      <c r="L17" s="61"/>
      <c r="M17" s="61"/>
      <c r="N17" s="54" t="s">
        <v>30</v>
      </c>
      <c r="O17" s="55"/>
      <c r="P17" s="56"/>
      <c r="Q17" s="54" t="s">
        <v>31</v>
      </c>
      <c r="R17" s="56"/>
      <c r="S17" s="59" t="s">
        <v>32</v>
      </c>
      <c r="T17" s="59" t="s">
        <v>33</v>
      </c>
      <c r="U17" s="59" t="s">
        <v>34</v>
      </c>
      <c r="V17" s="54" t="s">
        <v>30</v>
      </c>
      <c r="W17" s="55"/>
      <c r="X17" s="56"/>
      <c r="Y17" s="54" t="s">
        <v>31</v>
      </c>
      <c r="Z17" s="56"/>
      <c r="AA17" s="57" t="s">
        <v>32</v>
      </c>
      <c r="AB17" s="57" t="s">
        <v>33</v>
      </c>
      <c r="AC17" s="57" t="s">
        <v>34</v>
      </c>
      <c r="AD17" s="54" t="s">
        <v>30</v>
      </c>
      <c r="AE17" s="55"/>
      <c r="AF17" s="56"/>
      <c r="AG17" s="54" t="s">
        <v>31</v>
      </c>
      <c r="AH17" s="56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9"/>
      <c r="J18" s="49"/>
      <c r="K18" s="58"/>
      <c r="L18" s="58"/>
      <c r="M18" s="58"/>
      <c r="N18" s="50" t="s">
        <v>35</v>
      </c>
      <c r="O18" s="50" t="s">
        <v>33</v>
      </c>
      <c r="P18" s="50" t="s">
        <v>34</v>
      </c>
      <c r="Q18" s="50" t="s">
        <v>35</v>
      </c>
      <c r="R18" s="50" t="s">
        <v>33</v>
      </c>
      <c r="S18" s="60"/>
      <c r="T18" s="60"/>
      <c r="U18" s="60"/>
      <c r="V18" s="50" t="s">
        <v>32</v>
      </c>
      <c r="W18" s="50" t="s">
        <v>33</v>
      </c>
      <c r="X18" s="50" t="s">
        <v>34</v>
      </c>
      <c r="Y18" s="50" t="s">
        <v>32</v>
      </c>
      <c r="Z18" s="50" t="s">
        <v>33</v>
      </c>
      <c r="AA18" s="58"/>
      <c r="AB18" s="58" t="s">
        <v>33</v>
      </c>
      <c r="AC18" s="58" t="s">
        <v>34</v>
      </c>
      <c r="AD18" s="50" t="s">
        <v>32</v>
      </c>
      <c r="AE18" s="50" t="s">
        <v>33</v>
      </c>
      <c r="AF18" s="50" t="s">
        <v>34</v>
      </c>
      <c r="AG18" s="50" t="s">
        <v>35</v>
      </c>
      <c r="AH18" s="50" t="s">
        <v>33</v>
      </c>
    </row>
    <row r="19" spans="1:34">
      <c r="A19" s="50">
        <v>1</v>
      </c>
      <c r="B19" s="50">
        <v>2</v>
      </c>
      <c r="C19" s="50">
        <v>3</v>
      </c>
      <c r="D19" s="50">
        <v>4</v>
      </c>
      <c r="E19" s="50">
        <v>5</v>
      </c>
      <c r="F19" s="50">
        <v>6</v>
      </c>
      <c r="G19" s="50">
        <v>7</v>
      </c>
      <c r="H19" s="50">
        <v>8</v>
      </c>
      <c r="I19" s="50">
        <v>9</v>
      </c>
      <c r="J19" s="50">
        <v>10</v>
      </c>
      <c r="K19" s="50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4">
        <v>20</v>
      </c>
      <c r="U19" s="14">
        <v>21</v>
      </c>
      <c r="V19" s="14">
        <v>22</v>
      </c>
      <c r="W19" s="14">
        <v>23</v>
      </c>
      <c r="X19" s="14">
        <v>24</v>
      </c>
      <c r="Y19" s="14">
        <v>25</v>
      </c>
      <c r="Z19" s="14">
        <v>26</v>
      </c>
      <c r="AA19" s="14">
        <v>27</v>
      </c>
      <c r="AB19" s="14">
        <v>28</v>
      </c>
      <c r="AC19" s="14">
        <v>29</v>
      </c>
      <c r="AD19" s="15">
        <v>30</v>
      </c>
      <c r="AE19" s="15">
        <v>31</v>
      </c>
      <c r="AF19" s="15">
        <v>32</v>
      </c>
      <c r="AG19" s="15">
        <v>33</v>
      </c>
      <c r="AH19" s="15">
        <v>34</v>
      </c>
    </row>
    <row r="20" spans="1:34" s="9" customFormat="1" ht="15.75">
      <c r="A20" s="16" t="s">
        <v>36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>
      <c r="A21" s="50"/>
      <c r="B21" s="50"/>
      <c r="C21" s="51"/>
      <c r="D21" s="51"/>
      <c r="E21" s="51"/>
      <c r="F21" s="50"/>
      <c r="G21" s="50"/>
      <c r="H21" s="51"/>
      <c r="I21" s="51"/>
      <c r="J21" s="51"/>
      <c r="K21" s="51"/>
      <c r="L21" s="51"/>
      <c r="M21" s="51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9" customFormat="1" ht="15.75">
      <c r="A22" s="16" t="s">
        <v>37</v>
      </c>
      <c r="B22" s="17"/>
      <c r="C22" s="17"/>
      <c r="D22" s="17"/>
      <c r="E22" s="17"/>
      <c r="F22" s="19"/>
      <c r="G22" s="19"/>
      <c r="H22" s="20"/>
      <c r="I22" s="20"/>
      <c r="J22" s="20"/>
      <c r="K22" s="20"/>
      <c r="L22" s="20"/>
      <c r="M22" s="20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s="9" customFormat="1" ht="15.75">
      <c r="A23" s="16" t="s">
        <v>38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s="9" customFormat="1" ht="76.5">
      <c r="A24" s="51">
        <v>1</v>
      </c>
      <c r="B24" s="22">
        <v>41254</v>
      </c>
      <c r="C24" s="23" t="s">
        <v>39</v>
      </c>
      <c r="D24" s="24" t="s">
        <v>40</v>
      </c>
      <c r="E24" s="25" t="s">
        <v>41</v>
      </c>
      <c r="F24" s="24" t="s">
        <v>42</v>
      </c>
      <c r="G24" s="24" t="s">
        <v>43</v>
      </c>
      <c r="H24" s="22">
        <v>41254</v>
      </c>
      <c r="I24" s="22">
        <v>42348</v>
      </c>
      <c r="J24" s="26"/>
      <c r="K24" s="27">
        <v>3731</v>
      </c>
      <c r="L24" s="26">
        <v>5.5</v>
      </c>
      <c r="M24" s="23" t="s">
        <v>44</v>
      </c>
      <c r="N24" s="27">
        <v>0</v>
      </c>
      <c r="O24" s="28">
        <v>0</v>
      </c>
      <c r="P24" s="28">
        <v>140.65866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20</v>
      </c>
      <c r="Y24" s="28">
        <v>0</v>
      </c>
      <c r="Z24" s="28">
        <v>0</v>
      </c>
      <c r="AA24" s="27">
        <v>0</v>
      </c>
      <c r="AB24" s="27">
        <v>0</v>
      </c>
      <c r="AC24" s="27">
        <v>0</v>
      </c>
      <c r="AD24" s="28">
        <f>N24+S24-V24-AA24</f>
        <v>0</v>
      </c>
      <c r="AE24" s="28">
        <f>O24+T24-W24</f>
        <v>0</v>
      </c>
      <c r="AF24" s="28">
        <v>120.65900000000001</v>
      </c>
      <c r="AG24" s="28">
        <f>N24+S24-V24</f>
        <v>0</v>
      </c>
      <c r="AH24" s="28">
        <f>AE24</f>
        <v>0</v>
      </c>
    </row>
    <row r="25" spans="1:34" s="9" customFormat="1" ht="76.5">
      <c r="A25" s="51">
        <v>2</v>
      </c>
      <c r="B25" s="22">
        <v>41569</v>
      </c>
      <c r="C25" s="23" t="s">
        <v>45</v>
      </c>
      <c r="D25" s="24" t="s">
        <v>46</v>
      </c>
      <c r="E25" s="25" t="s">
        <v>47</v>
      </c>
      <c r="F25" s="24" t="s">
        <v>42</v>
      </c>
      <c r="G25" s="24" t="s">
        <v>43</v>
      </c>
      <c r="H25" s="22">
        <v>41569</v>
      </c>
      <c r="I25" s="22">
        <v>42664</v>
      </c>
      <c r="J25" s="26"/>
      <c r="K25" s="27">
        <v>1381</v>
      </c>
      <c r="L25" s="26">
        <v>5.5</v>
      </c>
      <c r="M25" s="23" t="s">
        <v>44</v>
      </c>
      <c r="N25" s="27">
        <v>345.3</v>
      </c>
      <c r="O25" s="28">
        <v>15.307359999999999</v>
      </c>
      <c r="P25" s="28">
        <v>49.988579999999999</v>
      </c>
      <c r="Q25" s="28">
        <v>345.3</v>
      </c>
      <c r="R25" s="28">
        <v>15.3073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7">
        <v>0</v>
      </c>
      <c r="AB25" s="27">
        <v>0</v>
      </c>
      <c r="AC25" s="27">
        <v>0</v>
      </c>
      <c r="AD25" s="28">
        <f>N25+S25-V25-AA25</f>
        <v>345.3</v>
      </c>
      <c r="AE25" s="28">
        <f t="shared" ref="AE25:AE26" si="0">O25+T25-W25</f>
        <v>15.307359999999999</v>
      </c>
      <c r="AF25" s="28">
        <v>49.988</v>
      </c>
      <c r="AG25" s="28">
        <f>N25+S25-V25</f>
        <v>345.3</v>
      </c>
      <c r="AH25" s="28">
        <f>O25+T25-W25</f>
        <v>15.307359999999999</v>
      </c>
    </row>
    <row r="26" spans="1:34" s="9" customFormat="1" ht="76.5">
      <c r="A26" s="51">
        <v>3</v>
      </c>
      <c r="B26" s="22">
        <v>42192</v>
      </c>
      <c r="C26" s="23" t="s">
        <v>48</v>
      </c>
      <c r="D26" s="24" t="s">
        <v>49</v>
      </c>
      <c r="E26" s="25" t="s">
        <v>50</v>
      </c>
      <c r="F26" s="24" t="s">
        <v>42</v>
      </c>
      <c r="G26" s="24" t="s">
        <v>43</v>
      </c>
      <c r="H26" s="22">
        <v>42192</v>
      </c>
      <c r="I26" s="22">
        <v>43287</v>
      </c>
      <c r="J26" s="26"/>
      <c r="K26" s="27">
        <v>10000</v>
      </c>
      <c r="L26" s="26">
        <v>5.5</v>
      </c>
      <c r="M26" s="23" t="s">
        <v>44</v>
      </c>
      <c r="N26" s="27">
        <v>8340</v>
      </c>
      <c r="O26" s="28">
        <v>250.59728999999999</v>
      </c>
      <c r="P26" s="28">
        <v>180.27600000000001</v>
      </c>
      <c r="Q26" s="28">
        <v>3350</v>
      </c>
      <c r="R26" s="28">
        <v>250.59728999999999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7">
        <v>0</v>
      </c>
      <c r="AB26" s="27">
        <v>0</v>
      </c>
      <c r="AC26" s="27">
        <v>0</v>
      </c>
      <c r="AD26" s="28">
        <f>N26+S26-V26-AA26</f>
        <v>8340</v>
      </c>
      <c r="AE26" s="28">
        <f t="shared" si="0"/>
        <v>250.59728999999999</v>
      </c>
      <c r="AF26" s="28">
        <v>180.27600000000001</v>
      </c>
      <c r="AG26" s="28">
        <v>3350</v>
      </c>
      <c r="AH26" s="28">
        <f>O26+T26-W26</f>
        <v>250.59728999999999</v>
      </c>
    </row>
    <row r="27" spans="1:34" s="34" customFormat="1" ht="15.75">
      <c r="A27" s="29" t="s">
        <v>51</v>
      </c>
      <c r="B27" s="29"/>
      <c r="C27" s="29"/>
      <c r="D27" s="29"/>
      <c r="E27" s="29"/>
      <c r="F27" s="30"/>
      <c r="G27" s="30"/>
      <c r="H27" s="31"/>
      <c r="I27" s="31"/>
      <c r="J27" s="31"/>
      <c r="K27" s="32">
        <f>SUM(K24:K26)</f>
        <v>15112</v>
      </c>
      <c r="L27" s="33"/>
      <c r="M27" s="33"/>
      <c r="N27" s="32">
        <f>SUM(N24:N26)</f>
        <v>8685.2999999999993</v>
      </c>
      <c r="O27" s="32">
        <f>SUM(O24:O26)</f>
        <v>265.90465</v>
      </c>
      <c r="P27" s="32">
        <f>SUM(P24:P26)</f>
        <v>370.92324000000002</v>
      </c>
      <c r="Q27" s="32">
        <f>SUM(Q24:Q26)</f>
        <v>3695.3</v>
      </c>
      <c r="R27" s="32">
        <f>SUM(R24:R26)</f>
        <v>265.90458999999998</v>
      </c>
      <c r="S27" s="32">
        <f>S26</f>
        <v>0</v>
      </c>
      <c r="T27" s="32">
        <f>SUM(T24:T26)</f>
        <v>0</v>
      </c>
      <c r="U27" s="32">
        <f>U24+U25+U26</f>
        <v>0</v>
      </c>
      <c r="V27" s="32">
        <f>V24+V25+V26</f>
        <v>0</v>
      </c>
      <c r="W27" s="32">
        <f>W24+W25+W26</f>
        <v>0</v>
      </c>
      <c r="X27" s="32">
        <f t="shared" ref="X27:Z27" si="1">X24+X25+X26</f>
        <v>20</v>
      </c>
      <c r="Y27" s="32">
        <f t="shared" si="1"/>
        <v>0</v>
      </c>
      <c r="Z27" s="32">
        <f t="shared" si="1"/>
        <v>0</v>
      </c>
      <c r="AA27" s="32">
        <f t="shared" ref="AA27:AC27" si="2">SUM(AA24:AA25)</f>
        <v>0</v>
      </c>
      <c r="AB27" s="32">
        <f t="shared" si="2"/>
        <v>0</v>
      </c>
      <c r="AC27" s="32">
        <f t="shared" si="2"/>
        <v>0</v>
      </c>
      <c r="AD27" s="32">
        <f>SUM(AD24:AD26)</f>
        <v>8685.2999999999993</v>
      </c>
      <c r="AE27" s="32">
        <f>SUM(AE24:AE26)</f>
        <v>265.90465</v>
      </c>
      <c r="AF27" s="46">
        <f>SUM(AF24:AF26)</f>
        <v>350.923</v>
      </c>
      <c r="AG27" s="32">
        <f>SUM(AG24:AG26)</f>
        <v>3695.3</v>
      </c>
      <c r="AH27" s="32">
        <f>SUM(AH24:AH26)</f>
        <v>265.90465</v>
      </c>
    </row>
    <row r="28" spans="1:34" s="9" customFormat="1" ht="15.75">
      <c r="A28" s="16" t="s">
        <v>52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35"/>
      <c r="U28" s="35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s="9" customFormat="1" ht="15.75">
      <c r="A29" s="19"/>
      <c r="B29" s="19"/>
      <c r="C29" s="20"/>
      <c r="D29" s="20"/>
      <c r="E29" s="20"/>
      <c r="F29" s="19"/>
      <c r="G29" s="19"/>
      <c r="H29" s="20"/>
      <c r="I29" s="20"/>
      <c r="J29" s="20"/>
      <c r="K29" s="20"/>
      <c r="L29" s="20"/>
      <c r="M29" s="20"/>
      <c r="N29" s="21"/>
      <c r="O29" s="21"/>
      <c r="P29" s="21"/>
      <c r="Q29" s="21"/>
      <c r="R29" s="21"/>
      <c r="S29" s="21"/>
      <c r="T29" s="36"/>
      <c r="U29" s="36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s="9" customFormat="1" ht="15.75">
      <c r="A30" s="29" t="s">
        <v>53</v>
      </c>
      <c r="B30" s="37"/>
      <c r="C30" s="37"/>
      <c r="D30" s="37"/>
      <c r="E30" s="37"/>
      <c r="F30" s="19"/>
      <c r="G30" s="19"/>
      <c r="H30" s="20"/>
      <c r="I30" s="20"/>
      <c r="J30" s="20"/>
      <c r="K30" s="20"/>
      <c r="L30" s="20"/>
      <c r="M30" s="20"/>
      <c r="N30" s="21"/>
      <c r="O30" s="21"/>
      <c r="P30" s="21"/>
      <c r="Q30" s="21"/>
      <c r="R30" s="21"/>
      <c r="S30" s="21"/>
      <c r="T30" s="36"/>
      <c r="U30" s="36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s="9" customFormat="1" ht="15.75">
      <c r="A31" s="16" t="s">
        <v>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35"/>
      <c r="U31" s="35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s="9" customFormat="1" ht="15.75">
      <c r="A32" s="19"/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  <c r="Q32" s="21"/>
      <c r="R32" s="21"/>
      <c r="S32" s="21"/>
      <c r="T32" s="36"/>
      <c r="U32" s="36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s="9" customFormat="1" ht="15.75">
      <c r="A33" s="29" t="s">
        <v>55</v>
      </c>
      <c r="B33" s="37"/>
      <c r="C33" s="37"/>
      <c r="D33" s="37"/>
      <c r="E33" s="37"/>
      <c r="F33" s="20"/>
      <c r="G33" s="20"/>
      <c r="H33" s="20"/>
      <c r="I33" s="20"/>
      <c r="J33" s="20"/>
      <c r="K33" s="20"/>
      <c r="L33" s="20"/>
      <c r="M33" s="20"/>
      <c r="N33" s="21"/>
      <c r="O33" s="21"/>
      <c r="P33" s="21"/>
      <c r="Q33" s="21"/>
      <c r="R33" s="21"/>
      <c r="S33" s="21"/>
      <c r="T33" s="36"/>
      <c r="U33" s="36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>
      <c r="A34" s="38" t="s">
        <v>56</v>
      </c>
      <c r="B34" s="14"/>
      <c r="C34" s="14"/>
      <c r="D34" s="51"/>
      <c r="E34" s="51"/>
      <c r="F34" s="51"/>
      <c r="G34" s="51"/>
      <c r="H34" s="51"/>
      <c r="I34" s="51"/>
      <c r="J34" s="51"/>
      <c r="K34" s="39">
        <f>SUM(K27)</f>
        <v>15112</v>
      </c>
      <c r="L34" s="39"/>
      <c r="M34" s="39"/>
      <c r="N34" s="40">
        <f t="shared" ref="N34:AH34" si="3">SUM(N27)</f>
        <v>8685.2999999999993</v>
      </c>
      <c r="O34" s="40">
        <f t="shared" si="3"/>
        <v>265.90465</v>
      </c>
      <c r="P34" s="40">
        <f t="shared" si="3"/>
        <v>370.92324000000002</v>
      </c>
      <c r="Q34" s="40">
        <f t="shared" si="3"/>
        <v>3695.3</v>
      </c>
      <c r="R34" s="40">
        <f t="shared" si="3"/>
        <v>265.90458999999998</v>
      </c>
      <c r="S34" s="39">
        <f t="shared" si="3"/>
        <v>0</v>
      </c>
      <c r="T34" s="40">
        <f t="shared" si="3"/>
        <v>0</v>
      </c>
      <c r="U34" s="40">
        <f t="shared" si="3"/>
        <v>0</v>
      </c>
      <c r="V34" s="40">
        <f t="shared" si="3"/>
        <v>0</v>
      </c>
      <c r="W34" s="40">
        <f t="shared" si="3"/>
        <v>0</v>
      </c>
      <c r="X34" s="40">
        <f t="shared" si="3"/>
        <v>20</v>
      </c>
      <c r="Y34" s="40">
        <f t="shared" si="3"/>
        <v>0</v>
      </c>
      <c r="Z34" s="40">
        <f t="shared" si="3"/>
        <v>0</v>
      </c>
      <c r="AA34" s="39">
        <f t="shared" si="3"/>
        <v>0</v>
      </c>
      <c r="AB34" s="39">
        <f t="shared" si="3"/>
        <v>0</v>
      </c>
      <c r="AC34" s="39">
        <f t="shared" si="3"/>
        <v>0</v>
      </c>
      <c r="AD34" s="40">
        <f t="shared" si="3"/>
        <v>8685.2999999999993</v>
      </c>
      <c r="AE34" s="40">
        <f t="shared" si="3"/>
        <v>265.90465</v>
      </c>
      <c r="AF34" s="40">
        <f t="shared" si="3"/>
        <v>350.923</v>
      </c>
      <c r="AG34" s="40">
        <f t="shared" si="3"/>
        <v>3695.3</v>
      </c>
      <c r="AH34" s="40">
        <f t="shared" si="3"/>
        <v>265.90465</v>
      </c>
    </row>
    <row r="44" spans="1:34" s="9" customFormat="1" ht="15.75">
      <c r="C44" s="41" t="s">
        <v>57</v>
      </c>
      <c r="D44" s="42"/>
      <c r="E44" s="42"/>
      <c r="F44" s="42"/>
      <c r="G44" s="43"/>
      <c r="H44" s="44"/>
      <c r="I44" s="52" t="s">
        <v>58</v>
      </c>
      <c r="J44" s="52"/>
      <c r="K44" s="52"/>
      <c r="L44" s="41"/>
      <c r="M44" s="41"/>
      <c r="N44" s="41"/>
    </row>
    <row r="45" spans="1:34">
      <c r="G45" s="45" t="s">
        <v>59</v>
      </c>
      <c r="I45" s="53" t="s">
        <v>60</v>
      </c>
      <c r="J45" s="53"/>
      <c r="K45" s="53"/>
    </row>
    <row r="46" spans="1:34" ht="15.75">
      <c r="F46" s="41" t="s">
        <v>61</v>
      </c>
    </row>
  </sheetData>
  <mergeCells count="41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H16:H18"/>
    <mergeCell ref="I16:J16"/>
    <mergeCell ref="K16:K18"/>
    <mergeCell ref="L16:L18"/>
    <mergeCell ref="N16:R16"/>
    <mergeCell ref="AD16:AH16"/>
    <mergeCell ref="AG17:AH17"/>
    <mergeCell ref="AB17:AB18"/>
    <mergeCell ref="AC17:AC18"/>
    <mergeCell ref="AD17:AF17"/>
    <mergeCell ref="I44:K44"/>
    <mergeCell ref="I45:K45"/>
    <mergeCell ref="V17:X17"/>
    <mergeCell ref="Y17:Z17"/>
    <mergeCell ref="AA17:AA18"/>
    <mergeCell ref="N17:P17"/>
    <mergeCell ref="Q17:R17"/>
    <mergeCell ref="S17:S18"/>
    <mergeCell ref="T17:T18"/>
    <mergeCell ref="U17:U18"/>
    <mergeCell ref="M16:M18"/>
    <mergeCell ref="S16:U16"/>
    <mergeCell ref="V16:Z16"/>
    <mergeCell ref="AA16:AC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2017-07-04T01:09:17Z</dcterms:modified>
</cp:coreProperties>
</file>