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ентябрь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A34" i="1"/>
  <c r="Z34"/>
  <c r="W34"/>
  <c r="V34"/>
  <c r="S34"/>
  <c r="R34"/>
  <c r="O34"/>
  <c r="N34"/>
  <c r="AG27"/>
  <c r="AG34" s="1"/>
  <c r="AF27"/>
  <c r="AF34" s="1"/>
  <c r="AC27"/>
  <c r="AC34" s="1"/>
  <c r="AB27"/>
  <c r="AB34" s="1"/>
  <c r="AA27"/>
  <c r="Z27"/>
  <c r="Y27"/>
  <c r="Y34" s="1"/>
  <c r="X27"/>
  <c r="X34" s="1"/>
  <c r="W27"/>
  <c r="V27"/>
  <c r="U27"/>
  <c r="U34" s="1"/>
  <c r="T27"/>
  <c r="T34" s="1"/>
  <c r="S27"/>
  <c r="R27"/>
  <c r="Q27"/>
  <c r="Q34" s="1"/>
  <c r="P27"/>
  <c r="P34" s="1"/>
  <c r="O27"/>
  <c r="N27"/>
  <c r="K27"/>
  <c r="K34" s="1"/>
  <c r="AH26"/>
  <c r="AE26"/>
  <c r="AD26"/>
  <c r="AH25"/>
  <c r="AG25"/>
  <c r="AE25"/>
  <c r="AD25"/>
  <c r="AH24"/>
  <c r="AH27" s="1"/>
  <c r="AH34" s="1"/>
  <c r="AG24"/>
  <c r="AE24"/>
  <c r="AE27" s="1"/>
  <c r="AE34" s="1"/>
  <c r="AD24"/>
  <c r="AD27" s="1"/>
  <c r="AD34" s="1"/>
</calcChain>
</file>

<file path=xl/sharedStrings.xml><?xml version="1.0" encoding="utf-8"?>
<sst xmlns="http://schemas.openxmlformats.org/spreadsheetml/2006/main" count="95" uniqueCount="63">
  <si>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</si>
  <si>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</si>
  <si>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сентября 2017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</si>
  <si>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</si>
  <si>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21 декабря 2016 г.  № 192 «Об утверждении бюджета Зиминского районного муниципального образования на 2017 год и на плановый период 2018 и 2019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</si>
  <si>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</si>
  <si>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2018 г. </t>
  </si>
  <si>
    <t>тыс. рублей</t>
  </si>
  <si>
    <t xml:space="preserve">Верхний предел долга по муниципальным гарантиям по состоянию на 1 января 2018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</si>
  <si>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</si>
  <si>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2017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</si>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</sst>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5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6"/>
  <sheetViews>
    <sheetView tabSelected="1" workbookViewId="0">
      <selection activeCell="D25" sqref="D25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28515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2.28515625" style="1" customWidth="1"/>
    <col min="22" max="22" width="10.4257812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9.140625" style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8685.2999999999993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8685.2999999999993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1</v>
      </c>
      <c r="B24" s="48">
        <v>41254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41254</v>
      </c>
      <c r="I24" s="48">
        <v>42348</v>
      </c>
      <c r="J24" s="52"/>
      <c r="K24" s="53">
        <v>3731</v>
      </c>
      <c r="L24" s="52">
        <v>5.5</v>
      </c>
      <c r="M24" s="49" t="s">
        <v>45</v>
      </c>
      <c r="N24" s="53">
        <v>0</v>
      </c>
      <c r="O24" s="54">
        <v>0</v>
      </c>
      <c r="P24" s="54">
        <v>140.65866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140.65899999999999</v>
      </c>
      <c r="Y24" s="54">
        <v>0</v>
      </c>
      <c r="Z24" s="54">
        <v>0</v>
      </c>
      <c r="AA24" s="53">
        <v>0</v>
      </c>
      <c r="AB24" s="53">
        <v>0</v>
      </c>
      <c r="AC24" s="53">
        <v>0</v>
      </c>
      <c r="AD24" s="54">
        <f>N24+S24-V24-AA24</f>
        <v>0</v>
      </c>
      <c r="AE24" s="54">
        <f>O24+T24-W24</f>
        <v>0</v>
      </c>
      <c r="AF24" s="54">
        <v>0</v>
      </c>
      <c r="AG24" s="54">
        <f>N24+S24-V24</f>
        <v>0</v>
      </c>
      <c r="AH24" s="54">
        <f>AE24</f>
        <v>0</v>
      </c>
    </row>
    <row r="25" spans="1:34" s="17" customFormat="1" ht="76.5">
      <c r="A25" s="43">
        <v>2</v>
      </c>
      <c r="B25" s="48">
        <v>41569</v>
      </c>
      <c r="C25" s="49" t="s">
        <v>46</v>
      </c>
      <c r="D25" s="50" t="s">
        <v>47</v>
      </c>
      <c r="E25" s="51" t="s">
        <v>48</v>
      </c>
      <c r="F25" s="50" t="s">
        <v>43</v>
      </c>
      <c r="G25" s="50" t="s">
        <v>44</v>
      </c>
      <c r="H25" s="48">
        <v>41569</v>
      </c>
      <c r="I25" s="48">
        <v>42664</v>
      </c>
      <c r="J25" s="52"/>
      <c r="K25" s="53">
        <v>1381</v>
      </c>
      <c r="L25" s="52">
        <v>5.5</v>
      </c>
      <c r="M25" s="49" t="s">
        <v>45</v>
      </c>
      <c r="N25" s="53">
        <v>345.3</v>
      </c>
      <c r="O25" s="54">
        <v>15.307359999999999</v>
      </c>
      <c r="P25" s="54">
        <v>49.988579999999999</v>
      </c>
      <c r="Q25" s="54">
        <v>345.3</v>
      </c>
      <c r="R25" s="54">
        <v>15.3073</v>
      </c>
      <c r="S25" s="54">
        <v>0</v>
      </c>
      <c r="T25" s="54">
        <v>-4.0839999999999996</v>
      </c>
      <c r="U25" s="54">
        <v>28.902000000000001</v>
      </c>
      <c r="V25" s="54">
        <v>345.3</v>
      </c>
      <c r="W25" s="54">
        <v>11.223000000000001</v>
      </c>
      <c r="X25" s="54">
        <v>78.89</v>
      </c>
      <c r="Y25" s="54">
        <v>345.3</v>
      </c>
      <c r="Z25" s="54">
        <v>11.223000000000001</v>
      </c>
      <c r="AA25" s="53">
        <v>0</v>
      </c>
      <c r="AB25" s="53">
        <v>0</v>
      </c>
      <c r="AC25" s="53">
        <v>0</v>
      </c>
      <c r="AD25" s="54">
        <f>N25+S25-V25-AA25</f>
        <v>0</v>
      </c>
      <c r="AE25" s="54">
        <f t="shared" ref="AE25:AE26" si="0">O25+T25-W25</f>
        <v>3.5999999999880572E-4</v>
      </c>
      <c r="AF25" s="54">
        <v>0</v>
      </c>
      <c r="AG25" s="54">
        <f>N25+S25-V25</f>
        <v>0</v>
      </c>
      <c r="AH25" s="54">
        <f>O25+T25-W25</f>
        <v>3.5999999999880572E-4</v>
      </c>
    </row>
    <row r="26" spans="1:34" s="17" customFormat="1" ht="76.5">
      <c r="A26" s="43">
        <v>3</v>
      </c>
      <c r="B26" s="48">
        <v>42192</v>
      </c>
      <c r="C26" s="49" t="s">
        <v>49</v>
      </c>
      <c r="D26" s="50" t="s">
        <v>50</v>
      </c>
      <c r="E26" s="51" t="s">
        <v>51</v>
      </c>
      <c r="F26" s="50" t="s">
        <v>43</v>
      </c>
      <c r="G26" s="50" t="s">
        <v>44</v>
      </c>
      <c r="H26" s="48">
        <v>42192</v>
      </c>
      <c r="I26" s="48">
        <v>43287</v>
      </c>
      <c r="J26" s="52"/>
      <c r="K26" s="53">
        <v>10000</v>
      </c>
      <c r="L26" s="52">
        <v>5.5</v>
      </c>
      <c r="M26" s="49" t="s">
        <v>45</v>
      </c>
      <c r="N26" s="53">
        <v>8340</v>
      </c>
      <c r="O26" s="54">
        <v>250.59728999999999</v>
      </c>
      <c r="P26" s="54">
        <v>180.27600000000001</v>
      </c>
      <c r="Q26" s="54">
        <v>3350</v>
      </c>
      <c r="R26" s="54">
        <v>250.59728999999999</v>
      </c>
      <c r="S26" s="54">
        <v>0</v>
      </c>
      <c r="T26" s="54">
        <v>0</v>
      </c>
      <c r="U26" s="54">
        <v>0</v>
      </c>
      <c r="V26" s="54">
        <v>0</v>
      </c>
      <c r="W26" s="54">
        <v>0</v>
      </c>
      <c r="X26" s="54">
        <v>0</v>
      </c>
      <c r="Y26" s="54">
        <v>0</v>
      </c>
      <c r="Z26" s="54">
        <v>0</v>
      </c>
      <c r="AA26" s="53">
        <v>0</v>
      </c>
      <c r="AB26" s="53">
        <v>0</v>
      </c>
      <c r="AC26" s="53">
        <v>0</v>
      </c>
      <c r="AD26" s="54">
        <f>N26+S26-V26-AA26</f>
        <v>8340</v>
      </c>
      <c r="AE26" s="54">
        <f t="shared" si="0"/>
        <v>250.59728999999999</v>
      </c>
      <c r="AF26" s="54">
        <v>180.27600000000001</v>
      </c>
      <c r="AG26" s="54">
        <v>3350</v>
      </c>
      <c r="AH26" s="54">
        <f>O26+T26-W26</f>
        <v>250.59728999999999</v>
      </c>
    </row>
    <row r="27" spans="1:34" s="61" customFormat="1" ht="15.75">
      <c r="A27" s="55" t="s">
        <v>52</v>
      </c>
      <c r="B27" s="55"/>
      <c r="C27" s="55"/>
      <c r="D27" s="55"/>
      <c r="E27" s="55"/>
      <c r="F27" s="56"/>
      <c r="G27" s="56"/>
      <c r="H27" s="57"/>
      <c r="I27" s="57"/>
      <c r="J27" s="57"/>
      <c r="K27" s="58">
        <f>SUM(K24:K26)</f>
        <v>15112</v>
      </c>
      <c r="L27" s="59"/>
      <c r="M27" s="59"/>
      <c r="N27" s="58">
        <f>SUM(N24:N26)</f>
        <v>8685.2999999999993</v>
      </c>
      <c r="O27" s="58">
        <f>SUM(O24:O26)</f>
        <v>265.90465</v>
      </c>
      <c r="P27" s="58">
        <f>SUM(P24:P26)</f>
        <v>370.92324000000002</v>
      </c>
      <c r="Q27" s="58">
        <f>SUM(Q24:Q26)</f>
        <v>3695.3</v>
      </c>
      <c r="R27" s="58">
        <f>SUM(R24:R26)</f>
        <v>265.90458999999998</v>
      </c>
      <c r="S27" s="58">
        <f>S26</f>
        <v>0</v>
      </c>
      <c r="T27" s="58">
        <f>SUM(T24:T26)</f>
        <v>-4.0839999999999996</v>
      </c>
      <c r="U27" s="58">
        <f>U24+U25+U26</f>
        <v>28.902000000000001</v>
      </c>
      <c r="V27" s="58">
        <f>V24+V25+V26</f>
        <v>345.3</v>
      </c>
      <c r="W27" s="58">
        <f>W24+W25+W26</f>
        <v>11.223000000000001</v>
      </c>
      <c r="X27" s="58">
        <f t="shared" ref="X27:Z27" si="1">X24+X25+X26</f>
        <v>219.54899999999998</v>
      </c>
      <c r="Y27" s="58">
        <f t="shared" si="1"/>
        <v>345.3</v>
      </c>
      <c r="Z27" s="58">
        <f t="shared" si="1"/>
        <v>11.223000000000001</v>
      </c>
      <c r="AA27" s="58">
        <f t="shared" ref="AA27:AC27" si="2">SUM(AA24:AA25)</f>
        <v>0</v>
      </c>
      <c r="AB27" s="58">
        <f t="shared" si="2"/>
        <v>0</v>
      </c>
      <c r="AC27" s="58">
        <f t="shared" si="2"/>
        <v>0</v>
      </c>
      <c r="AD27" s="58">
        <f>SUM(AD24:AD26)</f>
        <v>8340</v>
      </c>
      <c r="AE27" s="58">
        <f>SUM(AE24:AE26)</f>
        <v>250.59764999999999</v>
      </c>
      <c r="AF27" s="60">
        <f>SUM(AF24:AF26)</f>
        <v>180.27600000000001</v>
      </c>
      <c r="AG27" s="58">
        <f>SUM(AG24:AG26)</f>
        <v>3350</v>
      </c>
      <c r="AH27" s="58">
        <f>SUM(AH24:AH26)</f>
        <v>250.59764999999999</v>
      </c>
    </row>
    <row r="28" spans="1:34" s="17" customFormat="1" ht="15.75">
      <c r="A28" s="41" t="s">
        <v>53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62"/>
      <c r="U28" s="6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</row>
    <row r="29" spans="1:34" s="17" customFormat="1" ht="15.75">
      <c r="A29" s="45"/>
      <c r="B29" s="45"/>
      <c r="C29" s="46"/>
      <c r="D29" s="46"/>
      <c r="E29" s="46"/>
      <c r="F29" s="45"/>
      <c r="G29" s="45"/>
      <c r="H29" s="46"/>
      <c r="I29" s="46"/>
      <c r="J29" s="46"/>
      <c r="K29" s="46"/>
      <c r="L29" s="46"/>
      <c r="M29" s="46"/>
      <c r="N29" s="47"/>
      <c r="O29" s="47"/>
      <c r="P29" s="47"/>
      <c r="Q29" s="47"/>
      <c r="R29" s="47"/>
      <c r="S29" s="47"/>
      <c r="T29" s="63"/>
      <c r="U29" s="63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</row>
    <row r="30" spans="1:34" s="17" customFormat="1" ht="15.75">
      <c r="A30" s="55" t="s">
        <v>54</v>
      </c>
      <c r="B30" s="64"/>
      <c r="C30" s="64"/>
      <c r="D30" s="64"/>
      <c r="E30" s="64"/>
      <c r="F30" s="45"/>
      <c r="G30" s="45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3"/>
      <c r="U30" s="63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</row>
    <row r="31" spans="1:34" s="17" customFormat="1" ht="15.75">
      <c r="A31" s="41" t="s">
        <v>55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62"/>
      <c r="U31" s="6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</row>
    <row r="32" spans="1:34" s="17" customFormat="1" ht="15.75">
      <c r="A32" s="45"/>
      <c r="B32" s="45"/>
      <c r="C32" s="45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47"/>
      <c r="P32" s="47"/>
      <c r="Q32" s="47"/>
      <c r="R32" s="47"/>
      <c r="S32" s="47"/>
      <c r="T32" s="63"/>
      <c r="U32" s="63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</row>
    <row r="33" spans="1:34" s="17" customFormat="1" ht="15.75">
      <c r="A33" s="55" t="s">
        <v>56</v>
      </c>
      <c r="B33" s="64"/>
      <c r="C33" s="64"/>
      <c r="D33" s="64"/>
      <c r="E33" s="64"/>
      <c r="F33" s="46"/>
      <c r="G33" s="46"/>
      <c r="H33" s="46"/>
      <c r="I33" s="46"/>
      <c r="J33" s="46"/>
      <c r="K33" s="46"/>
      <c r="L33" s="46"/>
      <c r="M33" s="46"/>
      <c r="N33" s="47"/>
      <c r="O33" s="47"/>
      <c r="P33" s="47"/>
      <c r="Q33" s="47"/>
      <c r="R33" s="47"/>
      <c r="S33" s="47"/>
      <c r="T33" s="63"/>
      <c r="U33" s="63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</row>
    <row r="34" spans="1:34">
      <c r="A34" s="65" t="s">
        <v>57</v>
      </c>
      <c r="B34" s="39"/>
      <c r="C34" s="39"/>
      <c r="D34" s="43"/>
      <c r="E34" s="43"/>
      <c r="F34" s="43"/>
      <c r="G34" s="43"/>
      <c r="H34" s="43"/>
      <c r="I34" s="43"/>
      <c r="J34" s="43"/>
      <c r="K34" s="66">
        <f>SUM(K27)</f>
        <v>15112</v>
      </c>
      <c r="L34" s="66"/>
      <c r="M34" s="66"/>
      <c r="N34" s="67">
        <f t="shared" ref="N34:AH34" si="3">SUM(N27)</f>
        <v>8685.2999999999993</v>
      </c>
      <c r="O34" s="67">
        <f t="shared" si="3"/>
        <v>265.90465</v>
      </c>
      <c r="P34" s="67">
        <f t="shared" si="3"/>
        <v>370.92324000000002</v>
      </c>
      <c r="Q34" s="67">
        <f t="shared" si="3"/>
        <v>3695.3</v>
      </c>
      <c r="R34" s="67">
        <f t="shared" si="3"/>
        <v>265.90458999999998</v>
      </c>
      <c r="S34" s="66">
        <f t="shared" si="3"/>
        <v>0</v>
      </c>
      <c r="T34" s="67">
        <f t="shared" si="3"/>
        <v>-4.0839999999999996</v>
      </c>
      <c r="U34" s="67">
        <f t="shared" si="3"/>
        <v>28.902000000000001</v>
      </c>
      <c r="V34" s="67">
        <f t="shared" si="3"/>
        <v>345.3</v>
      </c>
      <c r="W34" s="67">
        <f t="shared" si="3"/>
        <v>11.223000000000001</v>
      </c>
      <c r="X34" s="67">
        <f t="shared" si="3"/>
        <v>219.54899999999998</v>
      </c>
      <c r="Y34" s="67">
        <f t="shared" si="3"/>
        <v>345.3</v>
      </c>
      <c r="Z34" s="67">
        <f t="shared" si="3"/>
        <v>11.223000000000001</v>
      </c>
      <c r="AA34" s="66">
        <f t="shared" si="3"/>
        <v>0</v>
      </c>
      <c r="AB34" s="66">
        <f t="shared" si="3"/>
        <v>0</v>
      </c>
      <c r="AC34" s="66">
        <f t="shared" si="3"/>
        <v>0</v>
      </c>
      <c r="AD34" s="67">
        <f t="shared" si="3"/>
        <v>8340</v>
      </c>
      <c r="AE34" s="67">
        <f t="shared" si="3"/>
        <v>250.59764999999999</v>
      </c>
      <c r="AF34" s="67">
        <f t="shared" si="3"/>
        <v>180.27600000000001</v>
      </c>
      <c r="AG34" s="67">
        <f t="shared" si="3"/>
        <v>3350</v>
      </c>
      <c r="AH34" s="67">
        <f t="shared" si="3"/>
        <v>250.59764999999999</v>
      </c>
    </row>
    <row r="44" spans="1:34" s="17" customFormat="1" ht="15.75">
      <c r="C44" s="68" t="s">
        <v>58</v>
      </c>
      <c r="D44" s="69"/>
      <c r="E44" s="69"/>
      <c r="F44" s="69"/>
      <c r="G44" s="70"/>
      <c r="H44" s="71"/>
      <c r="I44" s="72" t="s">
        <v>59</v>
      </c>
      <c r="J44" s="72"/>
      <c r="K44" s="72"/>
      <c r="L44" s="68"/>
      <c r="M44" s="68"/>
      <c r="N44" s="68"/>
    </row>
    <row r="45" spans="1:34">
      <c r="G45" s="73" t="s">
        <v>60</v>
      </c>
      <c r="I45" s="74" t="s">
        <v>61</v>
      </c>
      <c r="J45" s="74"/>
      <c r="K45" s="74"/>
    </row>
    <row r="46" spans="1:34" ht="15.75">
      <c r="F46" s="68" t="s">
        <v>62</v>
      </c>
    </row>
  </sheetData>
  <mergeCells count="41">
    <mergeCell ref="AG17:AH17"/>
    <mergeCell ref="I44:K44"/>
    <mergeCell ref="I45:K45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сентябрь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2017-11-16T01:13:42Z</dcterms:modified>
</cp:coreProperties>
</file>