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9.201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E32" i="1"/>
  <c r="AC32"/>
  <c r="AB32"/>
  <c r="AA32"/>
  <c r="Z32"/>
  <c r="Y32"/>
  <c r="X32"/>
  <c r="U32"/>
  <c r="T32"/>
  <c r="P32"/>
  <c r="K32"/>
  <c r="AG25"/>
  <c r="AG32" s="1"/>
  <c r="X25"/>
  <c r="W25"/>
  <c r="W32" s="1"/>
  <c r="V25"/>
  <c r="V32" s="1"/>
  <c r="U25"/>
  <c r="T25"/>
  <c r="S25"/>
  <c r="S32" s="1"/>
  <c r="R25"/>
  <c r="R32" s="1"/>
  <c r="Q25"/>
  <c r="Q32" s="1"/>
  <c r="P25"/>
  <c r="O25"/>
  <c r="O32" s="1"/>
  <c r="N25"/>
  <c r="N32" s="1"/>
  <c r="K25"/>
  <c r="AH24"/>
  <c r="AF24"/>
  <c r="AF25" s="1"/>
  <c r="AF32" s="1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<sst xmlns="http://schemas.openxmlformats.org/spreadsheetml/2006/main" count="84" uniqueCount="58">
  <si>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</si>
  <si>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</si>
  <si>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сентября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</si>
  <si>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</si>
  <si>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</si>
  <si>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</si>
  <si>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</si>
  <si>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</si>
  <si>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</si>
  <si>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</si>
  <si>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</si>
  <si>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</si>
  <si>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</si>
  <si>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</si>
  <si>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</si>
  <si>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</si>
  <si>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</si>
  <si>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</si>
  <si>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</si>
  <si>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</si>
  <si>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</si>
  <si>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</si>
  <si>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</si>
  <si>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</si>
  <si>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</si>
  <si>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</si>
  <si>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</si>
  <si>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</si>
  <si>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</si>
  <si>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</si>
  <si>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</si>
  <si>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</si>
  <si>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</si>
  <si>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</si>
  <si>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</si>
  <si>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</si>
  <si>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</si>
  <si>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</si>
  <si>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</si>
  <si>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</si>
  <si>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</si>
  <si>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</si>
  <si>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</si>
  <si>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</si>
  <si>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</si>
  <si>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</si>
  <si>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</si>
  <si>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</si>
  <si>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</si>
  <si>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</si>
  <si>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</si>
  <si>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</si>
  <si>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 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</si>
  <si>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</si>
  <si>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</si>
  <si>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</si>
  <si>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</si>
  <si>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Широглазова В.О.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</si>
</sst>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topLeftCell="A4" workbookViewId="0">
      <selection activeCell="F38" sqref="F38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-87.313999999999993</v>
      </c>
      <c r="U24" s="54">
        <v>389.24099999999999</v>
      </c>
      <c r="V24" s="54">
        <v>4990</v>
      </c>
      <c r="W24" s="54">
        <v>-87.313999999999993</v>
      </c>
      <c r="X24" s="54">
        <v>216.245</v>
      </c>
      <c r="Y24" s="54">
        <v>3350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f>P24+U24-X24</f>
        <v>172.99599999999998</v>
      </c>
      <c r="AG24" s="55">
        <v>0</v>
      </c>
      <c r="AH24" s="55">
        <f>O24+T24-W24</f>
        <v>0</v>
      </c>
    </row>
    <row r="25" spans="1:34" s="63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61">
        <f>SUM(T24:T24)</f>
        <v>-87.313999999999993</v>
      </c>
      <c r="U25" s="62">
        <f>U24</f>
        <v>389.24099999999999</v>
      </c>
      <c r="V25" s="59">
        <f>V24</f>
        <v>4990</v>
      </c>
      <c r="W25" s="59">
        <f>W24</f>
        <v>-87.313999999999993</v>
      </c>
      <c r="X25" s="59">
        <f>X24</f>
        <v>216.245</v>
      </c>
      <c r="Y25" s="59">
        <v>3350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0</v>
      </c>
      <c r="AE25" s="59">
        <v>0</v>
      </c>
      <c r="AF25" s="59">
        <f>SUM(AF24:AF24)</f>
        <v>172.99599999999998</v>
      </c>
      <c r="AG25" s="59">
        <f>SUM(AG24:AG24)</f>
        <v>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4"/>
      <c r="U26" s="64"/>
      <c r="V26" s="42"/>
      <c r="W26" s="42"/>
      <c r="X26" s="42"/>
      <c r="Y26" s="42"/>
      <c r="Z26" s="42"/>
      <c r="AA26" s="64"/>
      <c r="AB26" s="64"/>
      <c r="AC26" s="64"/>
      <c r="AD26" s="64"/>
      <c r="AE26" s="64"/>
      <c r="AF26" s="64"/>
      <c r="AG26" s="64"/>
      <c r="AH26" s="64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5"/>
      <c r="U27" s="65"/>
      <c r="V27" s="47"/>
      <c r="W27" s="47"/>
      <c r="X27" s="47"/>
      <c r="Y27" s="47"/>
      <c r="Z27" s="47"/>
      <c r="AA27" s="65"/>
      <c r="AB27" s="65"/>
      <c r="AC27" s="65"/>
      <c r="AD27" s="65"/>
      <c r="AE27" s="65"/>
      <c r="AF27" s="65"/>
      <c r="AG27" s="65"/>
      <c r="AH27" s="65"/>
    </row>
    <row r="28" spans="1:34" s="17" customFormat="1" ht="15.75">
      <c r="A28" s="56" t="s">
        <v>48</v>
      </c>
      <c r="B28" s="66"/>
      <c r="C28" s="66"/>
      <c r="D28" s="66"/>
      <c r="E28" s="66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5"/>
      <c r="U28" s="65"/>
      <c r="V28" s="47"/>
      <c r="W28" s="47"/>
      <c r="X28" s="47"/>
      <c r="Y28" s="47"/>
      <c r="Z28" s="47"/>
      <c r="AA28" s="65"/>
      <c r="AB28" s="65"/>
      <c r="AC28" s="65"/>
      <c r="AD28" s="65"/>
      <c r="AE28" s="65"/>
      <c r="AF28" s="65"/>
      <c r="AG28" s="65"/>
      <c r="AH28" s="65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4"/>
      <c r="U29" s="64"/>
      <c r="V29" s="42"/>
      <c r="W29" s="42"/>
      <c r="X29" s="42"/>
      <c r="Y29" s="42"/>
      <c r="Z29" s="42"/>
      <c r="AA29" s="64"/>
      <c r="AB29" s="64"/>
      <c r="AC29" s="64"/>
      <c r="AD29" s="64"/>
      <c r="AE29" s="64"/>
      <c r="AF29" s="64"/>
      <c r="AG29" s="64"/>
      <c r="AH29" s="64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5"/>
      <c r="U30" s="65"/>
      <c r="V30" s="47"/>
      <c r="W30" s="47"/>
      <c r="X30" s="47"/>
      <c r="Y30" s="47"/>
      <c r="Z30" s="47"/>
      <c r="AA30" s="65"/>
      <c r="AB30" s="65"/>
      <c r="AC30" s="65"/>
      <c r="AD30" s="65"/>
      <c r="AE30" s="65"/>
      <c r="AF30" s="65"/>
      <c r="AG30" s="65"/>
      <c r="AH30" s="65"/>
    </row>
    <row r="31" spans="1:34" s="17" customFormat="1" ht="15.75">
      <c r="A31" s="56" t="s">
        <v>50</v>
      </c>
      <c r="B31" s="66"/>
      <c r="C31" s="66"/>
      <c r="D31" s="66"/>
      <c r="E31" s="6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5"/>
      <c r="U31" s="65"/>
      <c r="V31" s="47"/>
      <c r="W31" s="47"/>
      <c r="X31" s="47"/>
      <c r="Y31" s="47"/>
      <c r="Z31" s="47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67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8">
        <f>SUM(K25)</f>
        <v>10000</v>
      </c>
      <c r="L32" s="69"/>
      <c r="M32" s="69"/>
      <c r="N32" s="68">
        <f t="shared" ref="N32:AG32" si="0">SUM(N25)</f>
        <v>4990</v>
      </c>
      <c r="O32" s="68">
        <f t="shared" si="0"/>
        <v>0</v>
      </c>
      <c r="P32" s="68">
        <f t="shared" si="0"/>
        <v>0</v>
      </c>
      <c r="Q32" s="68">
        <f t="shared" si="0"/>
        <v>3350</v>
      </c>
      <c r="R32" s="68">
        <f t="shared" si="0"/>
        <v>0</v>
      </c>
      <c r="S32" s="68">
        <f t="shared" si="0"/>
        <v>0</v>
      </c>
      <c r="T32" s="68">
        <f t="shared" si="0"/>
        <v>-87.313999999999993</v>
      </c>
      <c r="U32" s="68">
        <f t="shared" si="0"/>
        <v>389.24099999999999</v>
      </c>
      <c r="V32" s="68">
        <f t="shared" si="0"/>
        <v>4990</v>
      </c>
      <c r="W32" s="68">
        <f t="shared" si="0"/>
        <v>-87.313999999999993</v>
      </c>
      <c r="X32" s="68">
        <f t="shared" si="0"/>
        <v>216.245</v>
      </c>
      <c r="Y32" s="68">
        <f t="shared" si="0"/>
        <v>3350</v>
      </c>
      <c r="Z32" s="68">
        <f t="shared" si="0"/>
        <v>0</v>
      </c>
      <c r="AA32" s="68">
        <f t="shared" si="0"/>
        <v>0</v>
      </c>
      <c r="AB32" s="68">
        <f t="shared" si="0"/>
        <v>0</v>
      </c>
      <c r="AC32" s="68">
        <f t="shared" si="0"/>
        <v>0</v>
      </c>
      <c r="AD32" s="68">
        <f t="shared" si="0"/>
        <v>0</v>
      </c>
      <c r="AE32" s="68">
        <f t="shared" si="0"/>
        <v>0</v>
      </c>
      <c r="AF32" s="68">
        <f t="shared" si="0"/>
        <v>172.99599999999998</v>
      </c>
      <c r="AG32" s="68">
        <f t="shared" si="0"/>
        <v>0</v>
      </c>
      <c r="AH32" s="68">
        <v>0</v>
      </c>
    </row>
    <row r="42" spans="3:14" s="17" customFormat="1" ht="15.75">
      <c r="C42" s="70" t="s">
        <v>52</v>
      </c>
      <c r="D42" s="71"/>
      <c r="E42" s="71"/>
      <c r="F42" s="71"/>
      <c r="G42" s="72"/>
      <c r="H42" s="73"/>
      <c r="I42" s="74" t="s">
        <v>53</v>
      </c>
      <c r="J42" s="74"/>
      <c r="K42" s="74"/>
      <c r="L42" s="70"/>
      <c r="M42" s="70"/>
      <c r="N42" s="70"/>
    </row>
    <row r="43" spans="3:14">
      <c r="G43" s="75" t="s">
        <v>54</v>
      </c>
      <c r="I43" s="76" t="s">
        <v>55</v>
      </c>
      <c r="J43" s="76"/>
      <c r="K43" s="76"/>
    </row>
    <row r="44" spans="3:14" ht="15.75">
      <c r="F44" s="70" t="s">
        <v>56</v>
      </c>
    </row>
    <row r="47" spans="3:14">
      <c r="C47" s="77" t="s">
        <v>57</v>
      </c>
      <c r="D47" s="77"/>
      <c r="E47" s="77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01.09.2018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2018-09-14T08:45:58Z</dcterms:modified>
</cp:coreProperties>
</file>