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05" windowWidth="15195" windowHeight="7935" tabRatio="778" firstSheet="1" activeTab="5"/>
  </bookViews>
  <sheets>
    <sheet name="Прогноз 2017 " sheetId="1" r:id="rId1"/>
    <sheet name="консервативный" sheetId="14" r:id="rId2"/>
    <sheet name="базовый" sheetId="2" r:id="rId3"/>
    <sheet name="целевой" sheetId="15" r:id="rId4"/>
    <sheet name="Прил 3 (расчет ИФО) (2)" sheetId="9" r:id="rId5"/>
    <sheet name="Прил 5 Прогноз по поселениям" sheetId="8" r:id="rId6"/>
    <sheet name="Прил 6 Инвестпроекты" sheetId="12" r:id="rId7"/>
  </sheets>
  <definedNames>
    <definedName name="_xlnm.Print_Titles" localSheetId="2">базовый!$A:$A,базовый!$4:$7</definedName>
    <definedName name="_xlnm.Print_Titles" localSheetId="4">'Прил 3 (расчет ИФО) (2)'!$5:$7</definedName>
    <definedName name="_xlnm.Print_Titles" localSheetId="5">'Прил 5 Прогноз по поселениям'!$A:$A,'Прил 5 Прогноз по поселениям'!$4:$7</definedName>
    <definedName name="_xlnm.Print_Titles" localSheetId="0">'Прогноз 2017 '!$6:$8</definedName>
    <definedName name="_xlnm.Print_Area" localSheetId="2">базовый!$A$1:$AL$74</definedName>
    <definedName name="_xlnm.Print_Area" localSheetId="1">консервативный!$A$1:$AL$75</definedName>
    <definedName name="_xlnm.Print_Area" localSheetId="4">'Прил 3 (расчет ИФО) (2)'!$A$1:$T$39</definedName>
    <definedName name="_xlnm.Print_Area" localSheetId="5">'Прил 5 Прогноз по поселениям'!$A$1:$AQ$25</definedName>
    <definedName name="_xlnm.Print_Area" localSheetId="6">'Прил 6 Инвестпроекты'!$A$1:$N$28</definedName>
    <definedName name="_xlnm.Print_Area" localSheetId="0">'Прогноз 2017 '!$A$1:$J$169</definedName>
    <definedName name="_xlnm.Print_Area" localSheetId="3">целевой!$A$1:$AL$74</definedName>
  </definedNames>
  <calcPr calcId="124519"/>
</workbook>
</file>

<file path=xl/calcChain.xml><?xml version="1.0" encoding="utf-8"?>
<calcChain xmlns="http://schemas.openxmlformats.org/spreadsheetml/2006/main">
  <c r="K55" i="2"/>
  <c r="R22" i="8"/>
  <c r="Q22"/>
  <c r="D60" i="1"/>
  <c r="E60"/>
  <c r="F60"/>
  <c r="G60"/>
  <c r="H60"/>
  <c r="I60"/>
  <c r="J60"/>
  <c r="C60"/>
  <c r="H22" i="8"/>
  <c r="C40" i="2"/>
  <c r="Q25" i="9" l="1"/>
  <c r="R25"/>
  <c r="S25"/>
  <c r="T25"/>
  <c r="P25"/>
  <c r="K25"/>
  <c r="L25"/>
  <c r="M25"/>
  <c r="N25"/>
  <c r="O25"/>
  <c r="J25"/>
  <c r="Q24" l="1"/>
  <c r="R24"/>
  <c r="S24"/>
  <c r="T24"/>
  <c r="P24"/>
  <c r="K35"/>
  <c r="L35"/>
  <c r="M35"/>
  <c r="R35" s="1"/>
  <c r="N35"/>
  <c r="S35" s="1"/>
  <c r="O35"/>
  <c r="T35" s="1"/>
  <c r="J35"/>
  <c r="P35" l="1"/>
  <c r="Q35"/>
  <c r="F29" i="1" l="1"/>
  <c r="G29"/>
  <c r="H29"/>
  <c r="I29"/>
  <c r="J29"/>
  <c r="D29"/>
  <c r="E29"/>
  <c r="C29"/>
  <c r="O23" i="9"/>
  <c r="N23"/>
  <c r="M23"/>
  <c r="L23"/>
  <c r="K23"/>
  <c r="J23"/>
  <c r="O22"/>
  <c r="O24" s="1"/>
  <c r="N22"/>
  <c r="N24" s="1"/>
  <c r="M22"/>
  <c r="M24" s="1"/>
  <c r="L22"/>
  <c r="L24" s="1"/>
  <c r="K22"/>
  <c r="K24" s="1"/>
  <c r="J22"/>
  <c r="J24" s="1"/>
  <c r="D24"/>
  <c r="E24"/>
  <c r="F24"/>
  <c r="G24"/>
  <c r="H24"/>
  <c r="C24"/>
  <c r="O11"/>
  <c r="O14" s="1"/>
  <c r="N11"/>
  <c r="N14" s="1"/>
  <c r="M11"/>
  <c r="M14" s="1"/>
  <c r="L11"/>
  <c r="L14" s="1"/>
  <c r="K11"/>
  <c r="K14" s="1"/>
  <c r="J11"/>
  <c r="J14" s="1"/>
  <c r="P14" l="1"/>
  <c r="D37" i="1" s="1"/>
  <c r="Q14" i="9"/>
  <c r="E37" i="1" s="1"/>
  <c r="R14" i="9"/>
  <c r="F37" i="1" s="1"/>
  <c r="S14" i="9"/>
  <c r="I37" i="1" s="1"/>
  <c r="T14" i="9"/>
  <c r="J37" i="1" s="1"/>
  <c r="J62"/>
  <c r="D62"/>
  <c r="E62"/>
  <c r="F62"/>
  <c r="G62"/>
  <c r="H62"/>
  <c r="I62"/>
  <c r="C62"/>
  <c r="E107"/>
  <c r="F107"/>
  <c r="G107"/>
  <c r="H107"/>
  <c r="I107"/>
  <c r="J107"/>
  <c r="D107"/>
  <c r="C107"/>
  <c r="D109"/>
  <c r="E109"/>
  <c r="F109"/>
  <c r="G109"/>
  <c r="H109"/>
  <c r="I109"/>
  <c r="J109"/>
  <c r="C109"/>
  <c r="D82"/>
  <c r="E82"/>
  <c r="F82"/>
  <c r="G82"/>
  <c r="H82"/>
  <c r="I82"/>
  <c r="J82"/>
  <c r="C82"/>
  <c r="D84"/>
  <c r="E84"/>
  <c r="F84"/>
  <c r="G84"/>
  <c r="H84"/>
  <c r="I84"/>
  <c r="J84"/>
  <c r="C84"/>
  <c r="D101"/>
  <c r="E101"/>
  <c r="F101"/>
  <c r="G101"/>
  <c r="H101"/>
  <c r="I101"/>
  <c r="J101"/>
  <c r="C101"/>
  <c r="O79"/>
  <c r="N79"/>
  <c r="M81"/>
  <c r="M80"/>
  <c r="M79"/>
  <c r="L79"/>
  <c r="AA24" i="2"/>
  <c r="AA25"/>
  <c r="AA23"/>
  <c r="AI39" i="15"/>
  <c r="AJ39"/>
  <c r="AK39"/>
  <c r="AL39"/>
  <c r="AG39"/>
  <c r="X19"/>
  <c r="AH19"/>
  <c r="D19"/>
  <c r="I19"/>
  <c r="J19"/>
  <c r="O19"/>
  <c r="P19"/>
  <c r="U19"/>
  <c r="V19"/>
  <c r="W19"/>
  <c r="Y19"/>
  <c r="Z19"/>
  <c r="C19"/>
  <c r="Q57" i="1"/>
  <c r="P57"/>
  <c r="O57"/>
  <c r="N57"/>
  <c r="M57"/>
  <c r="L57"/>
  <c r="I12" l="1"/>
  <c r="J12"/>
  <c r="H12"/>
  <c r="F12"/>
  <c r="G12"/>
  <c r="D10"/>
  <c r="E10"/>
  <c r="F10"/>
  <c r="G10"/>
  <c r="H10"/>
  <c r="I10"/>
  <c r="J10"/>
  <c r="D12"/>
  <c r="E12"/>
  <c r="C10"/>
  <c r="C12"/>
  <c r="AI18" i="2" l="1"/>
  <c r="AB36" i="15" l="1"/>
  <c r="AC36"/>
  <c r="AD36"/>
  <c r="AE36"/>
  <c r="AF36"/>
  <c r="Q34"/>
  <c r="AB33"/>
  <c r="AC33"/>
  <c r="AD33"/>
  <c r="AE33"/>
  <c r="AF33"/>
  <c r="AA33"/>
  <c r="AH25"/>
  <c r="AI25"/>
  <c r="AG25"/>
  <c r="AH24"/>
  <c r="AI24"/>
  <c r="AG24"/>
  <c r="AL24"/>
  <c r="AL25"/>
  <c r="AI39" i="14"/>
  <c r="AL39"/>
  <c r="AD36"/>
  <c r="AE36"/>
  <c r="AF36"/>
  <c r="AC36"/>
  <c r="AD33"/>
  <c r="AE33"/>
  <c r="AF33"/>
  <c r="AC33"/>
  <c r="AH25"/>
  <c r="AI25"/>
  <c r="AG25"/>
  <c r="AH24"/>
  <c r="AI24"/>
  <c r="AG24"/>
  <c r="AL25"/>
  <c r="AL24"/>
  <c r="AK25" l="1"/>
  <c r="AJ25"/>
  <c r="AK24"/>
  <c r="AJ24"/>
  <c r="AK39"/>
  <c r="AJ39"/>
  <c r="AK25" i="15"/>
  <c r="AJ25"/>
  <c r="AK24"/>
  <c r="AJ24"/>
  <c r="D158" i="1"/>
  <c r="E158"/>
  <c r="F158"/>
  <c r="G158"/>
  <c r="H158"/>
  <c r="I158"/>
  <c r="J158"/>
  <c r="C158"/>
  <c r="D167"/>
  <c r="E167"/>
  <c r="F167"/>
  <c r="G167"/>
  <c r="H167"/>
  <c r="I167"/>
  <c r="J167"/>
  <c r="C167"/>
  <c r="AI39" i="2" l="1"/>
  <c r="AD36"/>
  <c r="AE36"/>
  <c r="AF36"/>
  <c r="AC36"/>
  <c r="AD33"/>
  <c r="AE33"/>
  <c r="AF33"/>
  <c r="AC33"/>
  <c r="AG73" i="15" l="1"/>
  <c r="AG72"/>
  <c r="AG71"/>
  <c r="AG70"/>
  <c r="AG69"/>
  <c r="AH68"/>
  <c r="AG68"/>
  <c r="AI68"/>
  <c r="AI67"/>
  <c r="AJ67"/>
  <c r="AH66"/>
  <c r="AG66"/>
  <c r="AI66"/>
  <c r="AI65"/>
  <c r="AJ65"/>
  <c r="AH64"/>
  <c r="AG64"/>
  <c r="AI64"/>
  <c r="AH63"/>
  <c r="AG63"/>
  <c r="AI63"/>
  <c r="AH62"/>
  <c r="AG62"/>
  <c r="AI62"/>
  <c r="AH61"/>
  <c r="AG61"/>
  <c r="AI61"/>
  <c r="AH60"/>
  <c r="AG60"/>
  <c r="AI60"/>
  <c r="AH59"/>
  <c r="AG59"/>
  <c r="AI59"/>
  <c r="AH58"/>
  <c r="AG58"/>
  <c r="AI58"/>
  <c r="AH57"/>
  <c r="AG57"/>
  <c r="AI57"/>
  <c r="AI55" s="1"/>
  <c r="AH55"/>
  <c r="AG55"/>
  <c r="Z55"/>
  <c r="Y55"/>
  <c r="X55"/>
  <c r="W55"/>
  <c r="V55"/>
  <c r="U55"/>
  <c r="Q55"/>
  <c r="P55"/>
  <c r="O55"/>
  <c r="K55"/>
  <c r="J55"/>
  <c r="I55"/>
  <c r="E55"/>
  <c r="D55"/>
  <c r="C55"/>
  <c r="AG54"/>
  <c r="AG53"/>
  <c r="AG52"/>
  <c r="AG51"/>
  <c r="AI50"/>
  <c r="AJ50"/>
  <c r="AI49"/>
  <c r="AJ49"/>
  <c r="AH48"/>
  <c r="AG48"/>
  <c r="AI48"/>
  <c r="AH47"/>
  <c r="AG47"/>
  <c r="AI47"/>
  <c r="AH46"/>
  <c r="AG46"/>
  <c r="AI46"/>
  <c r="AH45"/>
  <c r="AG45"/>
  <c r="AI45"/>
  <c r="AH44"/>
  <c r="AG44"/>
  <c r="AI44"/>
  <c r="AH43"/>
  <c r="AG43"/>
  <c r="AI43"/>
  <c r="AH42"/>
  <c r="AG42"/>
  <c r="AI42"/>
  <c r="AI40" s="1"/>
  <c r="AH40"/>
  <c r="AG40"/>
  <c r="Z40"/>
  <c r="Y40"/>
  <c r="X40"/>
  <c r="W40"/>
  <c r="V40"/>
  <c r="U40"/>
  <c r="Q40"/>
  <c r="P40"/>
  <c r="O40"/>
  <c r="K40"/>
  <c r="J40"/>
  <c r="I40"/>
  <c r="E40"/>
  <c r="D40"/>
  <c r="C40"/>
  <c r="AH39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L34"/>
  <c r="AK34"/>
  <c r="AJ34"/>
  <c r="AI34"/>
  <c r="AH34"/>
  <c r="AF34"/>
  <c r="AE34"/>
  <c r="AD34"/>
  <c r="AC34"/>
  <c r="AB34"/>
  <c r="Z34"/>
  <c r="Y34"/>
  <c r="X34"/>
  <c r="W34"/>
  <c r="V34"/>
  <c r="U34"/>
  <c r="T34"/>
  <c r="S34"/>
  <c r="R34"/>
  <c r="P34"/>
  <c r="O34"/>
  <c r="N34"/>
  <c r="M34"/>
  <c r="L34"/>
  <c r="K34"/>
  <c r="J34"/>
  <c r="I34"/>
  <c r="H34"/>
  <c r="G34"/>
  <c r="F34"/>
  <c r="E34"/>
  <c r="D34"/>
  <c r="C34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B30"/>
  <c r="AA30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L22"/>
  <c r="AK22"/>
  <c r="AJ22"/>
  <c r="AI22"/>
  <c r="AH22"/>
  <c r="AG22"/>
  <c r="Z22"/>
  <c r="AF22" s="1"/>
  <c r="Y22"/>
  <c r="AE22" s="1"/>
  <c r="X22"/>
  <c r="AD22" s="1"/>
  <c r="W22"/>
  <c r="AC22" s="1"/>
  <c r="V22"/>
  <c r="AB22" s="1"/>
  <c r="U22"/>
  <c r="AA22" s="1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B19"/>
  <c r="AH18"/>
  <c r="AG18"/>
  <c r="AI18"/>
  <c r="AI16" s="1"/>
  <c r="AH16"/>
  <c r="AG16"/>
  <c r="AC16"/>
  <c r="AB16"/>
  <c r="AA16"/>
  <c r="Z16"/>
  <c r="Y16"/>
  <c r="X16"/>
  <c r="W16"/>
  <c r="V16"/>
  <c r="U16"/>
  <c r="Q16"/>
  <c r="P16"/>
  <c r="O16"/>
  <c r="K16"/>
  <c r="J16"/>
  <c r="I16"/>
  <c r="E16"/>
  <c r="D16"/>
  <c r="C16"/>
  <c r="AH15"/>
  <c r="AG15"/>
  <c r="AI15"/>
  <c r="AI13" s="1"/>
  <c r="AH13"/>
  <c r="AG13"/>
  <c r="AC13"/>
  <c r="AB13"/>
  <c r="AA13"/>
  <c r="Z13"/>
  <c r="Y13"/>
  <c r="X13"/>
  <c r="W13"/>
  <c r="V13"/>
  <c r="U13"/>
  <c r="Q13"/>
  <c r="P13"/>
  <c r="O13"/>
  <c r="K13"/>
  <c r="J13"/>
  <c r="I13"/>
  <c r="E13"/>
  <c r="D13"/>
  <c r="C13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L8"/>
  <c r="AK8"/>
  <c r="AJ8"/>
  <c r="AI8"/>
  <c r="AH8"/>
  <c r="AG8"/>
  <c r="AF8"/>
  <c r="AE8"/>
  <c r="AD8"/>
  <c r="AC8"/>
  <c r="AB8"/>
  <c r="AA8"/>
  <c r="Z8"/>
  <c r="Z74" s="1"/>
  <c r="Y8"/>
  <c r="Y74" s="1"/>
  <c r="X8"/>
  <c r="X74" s="1"/>
  <c r="W8"/>
  <c r="W74" s="1"/>
  <c r="V8"/>
  <c r="V74" s="1"/>
  <c r="U8"/>
  <c r="U74" s="1"/>
  <c r="T8"/>
  <c r="S8"/>
  <c r="R8"/>
  <c r="Q8"/>
  <c r="Q74" s="1"/>
  <c r="P8"/>
  <c r="P74" s="1"/>
  <c r="O8"/>
  <c r="O74" s="1"/>
  <c r="N8"/>
  <c r="M8"/>
  <c r="L8"/>
  <c r="K8"/>
  <c r="K74" s="1"/>
  <c r="J8"/>
  <c r="J74" s="1"/>
  <c r="I8"/>
  <c r="I74" s="1"/>
  <c r="H8"/>
  <c r="G8"/>
  <c r="F8"/>
  <c r="E8"/>
  <c r="E74" s="1"/>
  <c r="D8"/>
  <c r="D74" s="1"/>
  <c r="C8"/>
  <c r="C74" s="1"/>
  <c r="AG73" i="14"/>
  <c r="AG72"/>
  <c r="AG71"/>
  <c r="AG70"/>
  <c r="AG69"/>
  <c r="AH68"/>
  <c r="AG68"/>
  <c r="AI68"/>
  <c r="AI67"/>
  <c r="AJ67"/>
  <c r="AH66"/>
  <c r="AG66"/>
  <c r="AI66"/>
  <c r="AI65"/>
  <c r="AJ65"/>
  <c r="AH64"/>
  <c r="AG64"/>
  <c r="AI64"/>
  <c r="AH63"/>
  <c r="AG63"/>
  <c r="AI63"/>
  <c r="AH62"/>
  <c r="AG62"/>
  <c r="AI62"/>
  <c r="AH61"/>
  <c r="AG61"/>
  <c r="AI61"/>
  <c r="AH60"/>
  <c r="AG60"/>
  <c r="AI60"/>
  <c r="AH59"/>
  <c r="AG59"/>
  <c r="AI59"/>
  <c r="AH58"/>
  <c r="AG58"/>
  <c r="AI58"/>
  <c r="AH57"/>
  <c r="AG57"/>
  <c r="AI57"/>
  <c r="AI55" s="1"/>
  <c r="AH55"/>
  <c r="AG55"/>
  <c r="Z55"/>
  <c r="Y55"/>
  <c r="X55"/>
  <c r="W55"/>
  <c r="V55"/>
  <c r="U55"/>
  <c r="Q55"/>
  <c r="P55"/>
  <c r="O55"/>
  <c r="K55"/>
  <c r="J55"/>
  <c r="I55"/>
  <c r="E55"/>
  <c r="D55"/>
  <c r="C55"/>
  <c r="AG54"/>
  <c r="AG53"/>
  <c r="AG52"/>
  <c r="AG51"/>
  <c r="AI50"/>
  <c r="AJ50"/>
  <c r="AI49"/>
  <c r="AJ49"/>
  <c r="AH48"/>
  <c r="AG48"/>
  <c r="AI48"/>
  <c r="AH47"/>
  <c r="AG47"/>
  <c r="AI47"/>
  <c r="AH46"/>
  <c r="AG46"/>
  <c r="AI46"/>
  <c r="AH45"/>
  <c r="AG45"/>
  <c r="AI45"/>
  <c r="AH44"/>
  <c r="AG44"/>
  <c r="AI44"/>
  <c r="AH43"/>
  <c r="AG43"/>
  <c r="AI43"/>
  <c r="AH42"/>
  <c r="AG42"/>
  <c r="AI42"/>
  <c r="AI40" s="1"/>
  <c r="AH40"/>
  <c r="AG40"/>
  <c r="Z40"/>
  <c r="Y40"/>
  <c r="X40"/>
  <c r="W40"/>
  <c r="V40"/>
  <c r="U40"/>
  <c r="Q40"/>
  <c r="P40"/>
  <c r="O40"/>
  <c r="K40"/>
  <c r="J40"/>
  <c r="I40"/>
  <c r="E40"/>
  <c r="D40"/>
  <c r="C40"/>
  <c r="AH39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H36"/>
  <c r="AG36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H33"/>
  <c r="AG33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B30"/>
  <c r="AA30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L22"/>
  <c r="AK22"/>
  <c r="AJ22"/>
  <c r="AI22"/>
  <c r="AH22"/>
  <c r="AG22"/>
  <c r="Z22"/>
  <c r="AF22" s="1"/>
  <c r="Y22"/>
  <c r="AE22" s="1"/>
  <c r="X22"/>
  <c r="AD22" s="1"/>
  <c r="W22"/>
  <c r="AC22" s="1"/>
  <c r="V22"/>
  <c r="AB22" s="1"/>
  <c r="U22"/>
  <c r="AA22" s="1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L21"/>
  <c r="AK21"/>
  <c r="AJ21"/>
  <c r="AI21"/>
  <c r="AH21"/>
  <c r="AH19" s="1"/>
  <c r="AG21"/>
  <c r="AG19" s="1"/>
  <c r="AF21"/>
  <c r="AE21"/>
  <c r="AD21"/>
  <c r="AC21"/>
  <c r="AB21"/>
  <c r="AA21"/>
  <c r="Z21"/>
  <c r="Z19" s="1"/>
  <c r="Y21"/>
  <c r="Y19" s="1"/>
  <c r="X21"/>
  <c r="X19" s="1"/>
  <c r="W21"/>
  <c r="W19" s="1"/>
  <c r="V21"/>
  <c r="V19" s="1"/>
  <c r="U21"/>
  <c r="U19" s="1"/>
  <c r="T21"/>
  <c r="S21"/>
  <c r="R21"/>
  <c r="Q21"/>
  <c r="P21"/>
  <c r="P19" s="1"/>
  <c r="O21"/>
  <c r="O19" s="1"/>
  <c r="N21"/>
  <c r="M21"/>
  <c r="L21"/>
  <c r="K21"/>
  <c r="J21"/>
  <c r="J19" s="1"/>
  <c r="I21"/>
  <c r="I19" s="1"/>
  <c r="H21"/>
  <c r="G21"/>
  <c r="F21"/>
  <c r="E21"/>
  <c r="D21"/>
  <c r="D19" s="1"/>
  <c r="C21"/>
  <c r="C19" s="1"/>
  <c r="AB19"/>
  <c r="AH18"/>
  <c r="AG18"/>
  <c r="AI18"/>
  <c r="AI16" s="1"/>
  <c r="AI74" s="1"/>
  <c r="AH16"/>
  <c r="AG16"/>
  <c r="AC16"/>
  <c r="AB16"/>
  <c r="AA16"/>
  <c r="Z16"/>
  <c r="Y16"/>
  <c r="X16"/>
  <c r="W16"/>
  <c r="V16"/>
  <c r="U16"/>
  <c r="Q16"/>
  <c r="P16"/>
  <c r="O16"/>
  <c r="K16"/>
  <c r="J16"/>
  <c r="I16"/>
  <c r="E16"/>
  <c r="D16"/>
  <c r="C16"/>
  <c r="AH15"/>
  <c r="AG15"/>
  <c r="AI15"/>
  <c r="AI13" s="1"/>
  <c r="AH13"/>
  <c r="AG13"/>
  <c r="AC13"/>
  <c r="AB13"/>
  <c r="AA13"/>
  <c r="Z13"/>
  <c r="Y13"/>
  <c r="X13"/>
  <c r="W13"/>
  <c r="V13"/>
  <c r="U13"/>
  <c r="Q13"/>
  <c r="P13"/>
  <c r="O13"/>
  <c r="K13"/>
  <c r="J13"/>
  <c r="I13"/>
  <c r="E13"/>
  <c r="D13"/>
  <c r="C13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L8"/>
  <c r="AK8"/>
  <c r="AJ8"/>
  <c r="AI8"/>
  <c r="AH8"/>
  <c r="AH74" s="1"/>
  <c r="AG8"/>
  <c r="AG74" s="1"/>
  <c r="AF8"/>
  <c r="AE8"/>
  <c r="AD8"/>
  <c r="AC8"/>
  <c r="AB8"/>
  <c r="AA8"/>
  <c r="Z8"/>
  <c r="Z74" s="1"/>
  <c r="Y8"/>
  <c r="Y74" s="1"/>
  <c r="X8"/>
  <c r="W8"/>
  <c r="W74" s="1"/>
  <c r="V8"/>
  <c r="V74" s="1"/>
  <c r="U8"/>
  <c r="U74" s="1"/>
  <c r="T8"/>
  <c r="S8"/>
  <c r="R8"/>
  <c r="Q8"/>
  <c r="Q74" s="1"/>
  <c r="P8"/>
  <c r="P74" s="1"/>
  <c r="O8"/>
  <c r="O74" s="1"/>
  <c r="N8"/>
  <c r="M8"/>
  <c r="L8"/>
  <c r="K8"/>
  <c r="K74" s="1"/>
  <c r="J8"/>
  <c r="J74" s="1"/>
  <c r="I8"/>
  <c r="I74" s="1"/>
  <c r="H8"/>
  <c r="G8"/>
  <c r="F8"/>
  <c r="E8"/>
  <c r="E74" s="1"/>
  <c r="D8"/>
  <c r="D74" s="1"/>
  <c r="C8"/>
  <c r="C74" s="1"/>
  <c r="AH39" i="2"/>
  <c r="AH15"/>
  <c r="AG15"/>
  <c r="AA37"/>
  <c r="AB37"/>
  <c r="AC37"/>
  <c r="AD37"/>
  <c r="AG37"/>
  <c r="AH37"/>
  <c r="AI37"/>
  <c r="AA34"/>
  <c r="AB34"/>
  <c r="AC34"/>
  <c r="AD34"/>
  <c r="AE34"/>
  <c r="AF34"/>
  <c r="AA31"/>
  <c r="AB31"/>
  <c r="AC31"/>
  <c r="AD31"/>
  <c r="AE31"/>
  <c r="AF31"/>
  <c r="AH36"/>
  <c r="AI34"/>
  <c r="AJ34"/>
  <c r="AK34"/>
  <c r="AL34"/>
  <c r="AG36"/>
  <c r="AG34" s="1"/>
  <c r="AH33"/>
  <c r="AH31" s="1"/>
  <c r="AG33"/>
  <c r="AG31" s="1"/>
  <c r="AA74" i="14" l="1"/>
  <c r="AB74"/>
  <c r="Q19"/>
  <c r="K19"/>
  <c r="E19"/>
  <c r="AI19"/>
  <c r="AC74"/>
  <c r="AI19" i="15"/>
  <c r="Q19"/>
  <c r="K19"/>
  <c r="E19"/>
  <c r="AG19"/>
  <c r="AA19" s="1"/>
  <c r="AI74"/>
  <c r="AH74"/>
  <c r="AB74" s="1"/>
  <c r="AC74"/>
  <c r="AC19"/>
  <c r="X74" i="14"/>
  <c r="AC19"/>
  <c r="AA19"/>
  <c r="AJ39" i="2"/>
  <c r="AJ37" s="1"/>
  <c r="AH34"/>
  <c r="AL31"/>
  <c r="AK31"/>
  <c r="AJ31"/>
  <c r="AI31"/>
  <c r="F13" i="15"/>
  <c r="L13"/>
  <c r="R13"/>
  <c r="F16"/>
  <c r="L16"/>
  <c r="R16"/>
  <c r="F40"/>
  <c r="L40"/>
  <c r="AC40"/>
  <c r="R40"/>
  <c r="F55"/>
  <c r="F19" s="1"/>
  <c r="L55"/>
  <c r="L19" s="1"/>
  <c r="R55"/>
  <c r="R19" s="1"/>
  <c r="AC55"/>
  <c r="F74"/>
  <c r="L74"/>
  <c r="R74"/>
  <c r="AA40"/>
  <c r="AB40"/>
  <c r="AA55"/>
  <c r="AB55"/>
  <c r="F13" i="14"/>
  <c r="L13"/>
  <c r="R13"/>
  <c r="F16"/>
  <c r="L16"/>
  <c r="R16"/>
  <c r="F40"/>
  <c r="L40"/>
  <c r="AC40"/>
  <c r="R40"/>
  <c r="F55"/>
  <c r="F19" s="1"/>
  <c r="L55"/>
  <c r="L19" s="1"/>
  <c r="R55"/>
  <c r="R19" s="1"/>
  <c r="AC55"/>
  <c r="F74"/>
  <c r="L74"/>
  <c r="R74"/>
  <c r="AA40"/>
  <c r="AB40"/>
  <c r="AA55"/>
  <c r="AB55"/>
  <c r="AK39" i="2" l="1"/>
  <c r="AK37" s="1"/>
  <c r="AE37"/>
  <c r="AJ68" i="15"/>
  <c r="AK67"/>
  <c r="AL67"/>
  <c r="AJ66"/>
  <c r="AK65"/>
  <c r="AL65"/>
  <c r="AJ64"/>
  <c r="AJ63"/>
  <c r="AJ62"/>
  <c r="AJ61"/>
  <c r="AJ60"/>
  <c r="AJ59"/>
  <c r="AJ58"/>
  <c r="AJ57"/>
  <c r="AJ55" s="1"/>
  <c r="AK50"/>
  <c r="AL50"/>
  <c r="AK49"/>
  <c r="AL49"/>
  <c r="AJ48"/>
  <c r="AJ47"/>
  <c r="AJ46"/>
  <c r="AJ45"/>
  <c r="AJ44"/>
  <c r="AJ43"/>
  <c r="AJ42"/>
  <c r="AJ40" s="1"/>
  <c r="AJ18"/>
  <c r="AJ16" s="1"/>
  <c r="AD16"/>
  <c r="AJ15"/>
  <c r="AJ13" s="1"/>
  <c r="AJ74" s="1"/>
  <c r="AD74" s="1"/>
  <c r="AD13"/>
  <c r="T55"/>
  <c r="S55"/>
  <c r="N55"/>
  <c r="M55"/>
  <c r="H55"/>
  <c r="G55"/>
  <c r="N40"/>
  <c r="M40"/>
  <c r="H40"/>
  <c r="G40"/>
  <c r="T16"/>
  <c r="S16"/>
  <c r="N16"/>
  <c r="M16"/>
  <c r="H16"/>
  <c r="G16"/>
  <c r="T13"/>
  <c r="S13"/>
  <c r="N13"/>
  <c r="N74" s="1"/>
  <c r="M13"/>
  <c r="M74" s="1"/>
  <c r="H13"/>
  <c r="H74" s="1"/>
  <c r="G13"/>
  <c r="G74" s="1"/>
  <c r="S40"/>
  <c r="T40"/>
  <c r="AJ68" i="14"/>
  <c r="AK67"/>
  <c r="AL67"/>
  <c r="AJ66"/>
  <c r="AK65"/>
  <c r="AL65"/>
  <c r="AJ64"/>
  <c r="AJ63"/>
  <c r="AJ62"/>
  <c r="AJ61"/>
  <c r="AJ60"/>
  <c r="AJ59"/>
  <c r="AJ58"/>
  <c r="AJ57"/>
  <c r="AJ55" s="1"/>
  <c r="AK50"/>
  <c r="AL50"/>
  <c r="AK49"/>
  <c r="AL49"/>
  <c r="AJ48"/>
  <c r="AJ47"/>
  <c r="AJ46"/>
  <c r="AJ45"/>
  <c r="AJ44"/>
  <c r="AJ43"/>
  <c r="AJ42"/>
  <c r="AJ40" s="1"/>
  <c r="AJ18"/>
  <c r="AJ16" s="1"/>
  <c r="AD16"/>
  <c r="AJ15"/>
  <c r="AJ13" s="1"/>
  <c r="AD13"/>
  <c r="T55"/>
  <c r="S55"/>
  <c r="N55"/>
  <c r="M55"/>
  <c r="H55"/>
  <c r="G55"/>
  <c r="N40"/>
  <c r="M40"/>
  <c r="H40"/>
  <c r="G40"/>
  <c r="T16"/>
  <c r="S16"/>
  <c r="N16"/>
  <c r="M16"/>
  <c r="H16"/>
  <c r="G16"/>
  <c r="T13"/>
  <c r="S13"/>
  <c r="N13"/>
  <c r="N74" s="1"/>
  <c r="M13"/>
  <c r="M74" s="1"/>
  <c r="H13"/>
  <c r="H74" s="1"/>
  <c r="G13"/>
  <c r="G74" s="1"/>
  <c r="S40"/>
  <c r="T40"/>
  <c r="S19" l="1"/>
  <c r="T19"/>
  <c r="M19"/>
  <c r="N19"/>
  <c r="G19"/>
  <c r="H19"/>
  <c r="AJ19"/>
  <c r="AJ74"/>
  <c r="AD74" s="1"/>
  <c r="AJ19" i="15"/>
  <c r="S19"/>
  <c r="T19"/>
  <c r="M19"/>
  <c r="N19"/>
  <c r="G19"/>
  <c r="H19"/>
  <c r="AL39" i="2"/>
  <c r="AL37" s="1"/>
  <c r="AF37"/>
  <c r="AK15" i="15"/>
  <c r="AK13" s="1"/>
  <c r="AE13"/>
  <c r="AK18"/>
  <c r="AK16" s="1"/>
  <c r="AE16"/>
  <c r="AK42"/>
  <c r="AD40"/>
  <c r="AD19"/>
  <c r="AK43"/>
  <c r="AL43"/>
  <c r="AK44"/>
  <c r="AL44"/>
  <c r="AK45"/>
  <c r="AL45"/>
  <c r="AK46"/>
  <c r="AL46"/>
  <c r="AK47"/>
  <c r="AL47"/>
  <c r="AK48"/>
  <c r="AL48"/>
  <c r="AK57"/>
  <c r="AL57"/>
  <c r="AD55"/>
  <c r="AK58"/>
  <c r="AL58"/>
  <c r="AK59"/>
  <c r="AL59"/>
  <c r="AK60"/>
  <c r="AL60"/>
  <c r="AK61"/>
  <c r="AL61"/>
  <c r="AK62"/>
  <c r="AL62"/>
  <c r="AK63"/>
  <c r="AL63"/>
  <c r="AK64"/>
  <c r="AL64"/>
  <c r="AK66"/>
  <c r="AL66"/>
  <c r="AK68"/>
  <c r="AL68"/>
  <c r="S74"/>
  <c r="T74"/>
  <c r="AK15" i="14"/>
  <c r="AK13" s="1"/>
  <c r="AE13"/>
  <c r="AK18"/>
  <c r="AK16" s="1"/>
  <c r="AE16"/>
  <c r="AK42"/>
  <c r="AD40"/>
  <c r="AD19"/>
  <c r="AK43"/>
  <c r="AL43"/>
  <c r="AK44"/>
  <c r="AL44"/>
  <c r="AK45"/>
  <c r="AL45"/>
  <c r="AK46"/>
  <c r="AL46"/>
  <c r="AK47"/>
  <c r="AL47"/>
  <c r="AK48"/>
  <c r="AL48"/>
  <c r="AK57"/>
  <c r="AL57"/>
  <c r="AD55"/>
  <c r="AK58"/>
  <c r="AL58"/>
  <c r="AK59"/>
  <c r="AL59"/>
  <c r="AK60"/>
  <c r="AL60"/>
  <c r="AK61"/>
  <c r="AL61"/>
  <c r="AK62"/>
  <c r="AL62"/>
  <c r="AK63"/>
  <c r="AL63"/>
  <c r="AK64"/>
  <c r="AL64"/>
  <c r="AK66"/>
  <c r="AL66"/>
  <c r="AK68"/>
  <c r="AL68"/>
  <c r="S74"/>
  <c r="T74"/>
  <c r="AL42" i="15" l="1"/>
  <c r="AL40" s="1"/>
  <c r="AL18"/>
  <c r="AL16" s="1"/>
  <c r="AF16"/>
  <c r="AL15"/>
  <c r="AL13" s="1"/>
  <c r="AF13"/>
  <c r="AL55"/>
  <c r="AL19" s="1"/>
  <c r="AK55"/>
  <c r="AK40"/>
  <c r="AL42" i="14"/>
  <c r="AL40" s="1"/>
  <c r="AL18"/>
  <c r="AL16" s="1"/>
  <c r="AF16"/>
  <c r="AL15"/>
  <c r="AL13" s="1"/>
  <c r="AF13"/>
  <c r="AL55"/>
  <c r="AK55"/>
  <c r="AK40"/>
  <c r="AK19" l="1"/>
  <c r="AK74"/>
  <c r="AE74" s="1"/>
  <c r="AL19"/>
  <c r="AL74"/>
  <c r="AF74" s="1"/>
  <c r="AK19" i="15"/>
  <c r="AL74"/>
  <c r="AF74" s="1"/>
  <c r="AK74"/>
  <c r="AE74" s="1"/>
  <c r="AE40"/>
  <c r="AE19"/>
  <c r="AE55"/>
  <c r="AF55"/>
  <c r="AF40"/>
  <c r="AF19"/>
  <c r="AE40" i="14"/>
  <c r="AE19"/>
  <c r="AE55"/>
  <c r="AF55"/>
  <c r="AF40"/>
  <c r="AF19"/>
  <c r="AA16" i="2" l="1"/>
  <c r="AB16"/>
  <c r="AH18"/>
  <c r="AH16" s="1"/>
  <c r="AG18"/>
  <c r="AG16" s="1"/>
  <c r="AC16"/>
  <c r="U16"/>
  <c r="V16"/>
  <c r="W16"/>
  <c r="X16"/>
  <c r="Y16"/>
  <c r="Z16"/>
  <c r="I16"/>
  <c r="J16"/>
  <c r="K16"/>
  <c r="O16"/>
  <c r="P16"/>
  <c r="Q16"/>
  <c r="E16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U13"/>
  <c r="V13"/>
  <c r="W13"/>
  <c r="X13"/>
  <c r="Y13"/>
  <c r="Z13"/>
  <c r="AB13"/>
  <c r="AA13"/>
  <c r="AH13"/>
  <c r="AG13"/>
  <c r="AI15"/>
  <c r="C26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G22"/>
  <c r="AH22"/>
  <c r="AI22"/>
  <c r="AJ22"/>
  <c r="AK22"/>
  <c r="AL22"/>
  <c r="U22"/>
  <c r="V22"/>
  <c r="V21" s="1"/>
  <c r="W22"/>
  <c r="W21" s="1"/>
  <c r="X22"/>
  <c r="X21" s="1"/>
  <c r="Y22"/>
  <c r="Y21" s="1"/>
  <c r="Z22"/>
  <c r="Z21" s="1"/>
  <c r="O22"/>
  <c r="P22"/>
  <c r="Q22"/>
  <c r="R22"/>
  <c r="S22"/>
  <c r="T22"/>
  <c r="K9"/>
  <c r="L9"/>
  <c r="M9"/>
  <c r="N9"/>
  <c r="H22"/>
  <c r="AG26"/>
  <c r="AH26"/>
  <c r="AI26"/>
  <c r="AJ26"/>
  <c r="AK26"/>
  <c r="AL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B30"/>
  <c r="AB26" s="1"/>
  <c r="AC30"/>
  <c r="AC26" s="1"/>
  <c r="AD30"/>
  <c r="AD26" s="1"/>
  <c r="AE30"/>
  <c r="AE26" s="1"/>
  <c r="AF30"/>
  <c r="AF26" s="1"/>
  <c r="AA30"/>
  <c r="AA26" s="1"/>
  <c r="E22"/>
  <c r="E21" s="1"/>
  <c r="F22"/>
  <c r="F21" s="1"/>
  <c r="G22"/>
  <c r="G21" s="1"/>
  <c r="H21"/>
  <c r="I22"/>
  <c r="J22"/>
  <c r="K22"/>
  <c r="K21" s="1"/>
  <c r="L22"/>
  <c r="L21" s="1"/>
  <c r="M22"/>
  <c r="M21" s="1"/>
  <c r="N22"/>
  <c r="N21" s="1"/>
  <c r="E13"/>
  <c r="I13"/>
  <c r="J13"/>
  <c r="K13"/>
  <c r="O13"/>
  <c r="P13"/>
  <c r="Q13"/>
  <c r="E8"/>
  <c r="F8"/>
  <c r="G8"/>
  <c r="H8"/>
  <c r="I8"/>
  <c r="J8"/>
  <c r="K8"/>
  <c r="L8"/>
  <c r="M8"/>
  <c r="N8"/>
  <c r="E9"/>
  <c r="F9"/>
  <c r="G9"/>
  <c r="H9"/>
  <c r="I9"/>
  <c r="J9"/>
  <c r="AG58"/>
  <c r="AH58"/>
  <c r="AG59"/>
  <c r="AH59"/>
  <c r="AG60"/>
  <c r="AH60"/>
  <c r="AG61"/>
  <c r="AH61"/>
  <c r="AG62"/>
  <c r="AH62"/>
  <c r="AG63"/>
  <c r="AH63"/>
  <c r="AG64"/>
  <c r="AH64"/>
  <c r="AI65"/>
  <c r="AG66"/>
  <c r="AH66"/>
  <c r="AI67"/>
  <c r="AG68"/>
  <c r="AH68"/>
  <c r="AG69"/>
  <c r="AG70"/>
  <c r="AG71"/>
  <c r="AG72"/>
  <c r="AG73"/>
  <c r="AH57"/>
  <c r="AH55" s="1"/>
  <c r="AG57"/>
  <c r="AJ65"/>
  <c r="AK65"/>
  <c r="AL65"/>
  <c r="AI66"/>
  <c r="AJ66"/>
  <c r="AK66"/>
  <c r="AL66"/>
  <c r="AJ67"/>
  <c r="AK67"/>
  <c r="AL67"/>
  <c r="AI68"/>
  <c r="AJ68"/>
  <c r="AK68"/>
  <c r="AL68"/>
  <c r="AI58"/>
  <c r="AJ58"/>
  <c r="AK58"/>
  <c r="AL58"/>
  <c r="AI59"/>
  <c r="AJ59"/>
  <c r="AK59"/>
  <c r="AF59"/>
  <c r="AL59" s="1"/>
  <c r="AI60"/>
  <c r="AJ60"/>
  <c r="AK60"/>
  <c r="AL60"/>
  <c r="AI61"/>
  <c r="AJ61"/>
  <c r="AK61"/>
  <c r="AL61"/>
  <c r="AI62"/>
  <c r="AJ62"/>
  <c r="AK62"/>
  <c r="AL62"/>
  <c r="AI63"/>
  <c r="AJ63"/>
  <c r="AK63"/>
  <c r="AL63"/>
  <c r="AI64"/>
  <c r="AJ64"/>
  <c r="AK64"/>
  <c r="AL64"/>
  <c r="AI57"/>
  <c r="AI55" s="1"/>
  <c r="AG43"/>
  <c r="AH43"/>
  <c r="AG44"/>
  <c r="AH44"/>
  <c r="AG45"/>
  <c r="AH45"/>
  <c r="AG46"/>
  <c r="AH46"/>
  <c r="AG47"/>
  <c r="AH47"/>
  <c r="AG48"/>
  <c r="AH48"/>
  <c r="AI49"/>
  <c r="AI50"/>
  <c r="AG51"/>
  <c r="AG52"/>
  <c r="AG53"/>
  <c r="AG54"/>
  <c r="AH42"/>
  <c r="AH40" s="1"/>
  <c r="AG42"/>
  <c r="AG40" s="1"/>
  <c r="AI43"/>
  <c r="AJ43"/>
  <c r="AK43"/>
  <c r="AL43"/>
  <c r="AI44"/>
  <c r="AJ44"/>
  <c r="AK44"/>
  <c r="AL44"/>
  <c r="AI45"/>
  <c r="AJ45"/>
  <c r="AK45"/>
  <c r="AL45"/>
  <c r="AI46"/>
  <c r="AJ46"/>
  <c r="AK46"/>
  <c r="AL46"/>
  <c r="AI47"/>
  <c r="AJ47"/>
  <c r="AK47"/>
  <c r="AL47"/>
  <c r="AI48"/>
  <c r="AJ48"/>
  <c r="AK48"/>
  <c r="AL48"/>
  <c r="AJ49"/>
  <c r="AK49"/>
  <c r="AL49"/>
  <c r="AJ50"/>
  <c r="AK50"/>
  <c r="AL50"/>
  <c r="AI42"/>
  <c r="AI40" s="1"/>
  <c r="U55"/>
  <c r="V55"/>
  <c r="W55"/>
  <c r="X55"/>
  <c r="Y55"/>
  <c r="Z55"/>
  <c r="U40"/>
  <c r="V40"/>
  <c r="W40"/>
  <c r="X40"/>
  <c r="Y40"/>
  <c r="Z40"/>
  <c r="O55"/>
  <c r="P55"/>
  <c r="Q55"/>
  <c r="P40"/>
  <c r="Q40"/>
  <c r="R40"/>
  <c r="O40"/>
  <c r="AL21" l="1"/>
  <c r="AF22"/>
  <c r="AK21"/>
  <c r="AE22"/>
  <c r="AJ21"/>
  <c r="AD22"/>
  <c r="AI21"/>
  <c r="AC22"/>
  <c r="AH21"/>
  <c r="AH19" s="1"/>
  <c r="AB22"/>
  <c r="AG21"/>
  <c r="AA22"/>
  <c r="AI19"/>
  <c r="AA21"/>
  <c r="AC40"/>
  <c r="AC55"/>
  <c r="AB55"/>
  <c r="R13"/>
  <c r="L16"/>
  <c r="R16"/>
  <c r="AA40"/>
  <c r="AG55"/>
  <c r="J21"/>
  <c r="I21"/>
  <c r="T21"/>
  <c r="S21"/>
  <c r="R21"/>
  <c r="Q21"/>
  <c r="AB21"/>
  <c r="AG74"/>
  <c r="AI13"/>
  <c r="AC13"/>
  <c r="AI16"/>
  <c r="AH74"/>
  <c r="AB40"/>
  <c r="AF21"/>
  <c r="AE21"/>
  <c r="AD21"/>
  <c r="AC21"/>
  <c r="U21"/>
  <c r="U19" s="1"/>
  <c r="P21"/>
  <c r="O21"/>
  <c r="N16"/>
  <c r="M16"/>
  <c r="R55"/>
  <c r="T40"/>
  <c r="S40"/>
  <c r="F13"/>
  <c r="L13"/>
  <c r="AG19" l="1"/>
  <c r="K40"/>
  <c r="AD16"/>
  <c r="AJ18"/>
  <c r="AJ16" s="1"/>
  <c r="F16"/>
  <c r="AJ15"/>
  <c r="AJ13" s="1"/>
  <c r="AD13"/>
  <c r="AA55"/>
  <c r="AJ57"/>
  <c r="AJ55" s="1"/>
  <c r="AJ42"/>
  <c r="AJ40" s="1"/>
  <c r="T16"/>
  <c r="S16"/>
  <c r="T13"/>
  <c r="S13"/>
  <c r="AI74"/>
  <c r="T55"/>
  <c r="S55"/>
  <c r="N13"/>
  <c r="M13"/>
  <c r="H13"/>
  <c r="G13"/>
  <c r="N55"/>
  <c r="I40"/>
  <c r="J40"/>
  <c r="L40"/>
  <c r="M40"/>
  <c r="N40"/>
  <c r="E40"/>
  <c r="F40"/>
  <c r="G40"/>
  <c r="H40"/>
  <c r="J55"/>
  <c r="I55"/>
  <c r="E55"/>
  <c r="AJ19" l="1"/>
  <c r="AK42"/>
  <c r="AK40" s="1"/>
  <c r="AL42"/>
  <c r="AL40" s="1"/>
  <c r="AD40"/>
  <c r="AK57"/>
  <c r="AK55" s="1"/>
  <c r="AL57"/>
  <c r="AL55" s="1"/>
  <c r="AD55"/>
  <c r="AK15"/>
  <c r="AK13" s="1"/>
  <c r="AE13"/>
  <c r="G16"/>
  <c r="H16"/>
  <c r="AE16"/>
  <c r="AK18"/>
  <c r="AK16" s="1"/>
  <c r="AJ74"/>
  <c r="M55"/>
  <c r="L55"/>
  <c r="AL19" l="1"/>
  <c r="AK19"/>
  <c r="AF16"/>
  <c r="AL18"/>
  <c r="AL16" s="1"/>
  <c r="AL15"/>
  <c r="AL13" s="1"/>
  <c r="AL74" s="1"/>
  <c r="AF13"/>
  <c r="AF55"/>
  <c r="AE55"/>
  <c r="AF40"/>
  <c r="AE40"/>
  <c r="AK74"/>
  <c r="F55"/>
  <c r="G55"/>
  <c r="H55" l="1"/>
  <c r="D40" l="1"/>
  <c r="D22"/>
  <c r="D16"/>
  <c r="E37"/>
  <c r="E19" s="1"/>
  <c r="F37"/>
  <c r="F19" s="1"/>
  <c r="G37"/>
  <c r="H37"/>
  <c r="H74" s="1"/>
  <c r="I37"/>
  <c r="I19" s="1"/>
  <c r="J37"/>
  <c r="J19" s="1"/>
  <c r="K37"/>
  <c r="K19" s="1"/>
  <c r="L37"/>
  <c r="L19" s="1"/>
  <c r="M37"/>
  <c r="M19" s="1"/>
  <c r="N37"/>
  <c r="N19" s="1"/>
  <c r="O37"/>
  <c r="O19" s="1"/>
  <c r="P37"/>
  <c r="P19" s="1"/>
  <c r="Q37"/>
  <c r="Q19" s="1"/>
  <c r="R37"/>
  <c r="R19" s="1"/>
  <c r="S37"/>
  <c r="S19" s="1"/>
  <c r="T37"/>
  <c r="T19" s="1"/>
  <c r="U37"/>
  <c r="V37"/>
  <c r="V19" s="1"/>
  <c r="W37"/>
  <c r="W19" s="1"/>
  <c r="X37"/>
  <c r="X19" s="1"/>
  <c r="Y37"/>
  <c r="Y19" s="1"/>
  <c r="Z37"/>
  <c r="Z19" s="1"/>
  <c r="D37"/>
  <c r="D21"/>
  <c r="C16"/>
  <c r="D9"/>
  <c r="C9"/>
  <c r="D8"/>
  <c r="C8"/>
  <c r="C22"/>
  <c r="C21" s="1"/>
  <c r="D26"/>
  <c r="G74" l="1"/>
  <c r="G19"/>
  <c r="H19"/>
  <c r="AF19"/>
  <c r="Z74"/>
  <c r="AF74" s="1"/>
  <c r="AE19"/>
  <c r="Y74"/>
  <c r="AE74" s="1"/>
  <c r="AD19"/>
  <c r="X74"/>
  <c r="AD74" s="1"/>
  <c r="AC19"/>
  <c r="W74"/>
  <c r="AC74" s="1"/>
  <c r="AB19"/>
  <c r="V74"/>
  <c r="AB74" s="1"/>
  <c r="U74"/>
  <c r="AA74" s="1"/>
  <c r="AA19"/>
  <c r="T74"/>
  <c r="S74"/>
  <c r="R74"/>
  <c r="Q74"/>
  <c r="P74"/>
  <c r="O74"/>
  <c r="N74"/>
  <c r="M74"/>
  <c r="L74"/>
  <c r="K74"/>
  <c r="J74"/>
  <c r="I74"/>
  <c r="F74"/>
  <c r="E74"/>
  <c r="N22" i="8" l="1"/>
  <c r="S22" l="1"/>
  <c r="P22"/>
  <c r="O22"/>
  <c r="J22" l="1"/>
  <c r="K22"/>
  <c r="L22"/>
  <c r="M22"/>
  <c r="T22" l="1"/>
  <c r="U22"/>
  <c r="V22"/>
  <c r="W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I22"/>
  <c r="F22" l="1"/>
  <c r="D22"/>
  <c r="C22"/>
  <c r="E22"/>
  <c r="G22"/>
  <c r="B22"/>
  <c r="D55" i="2" l="1"/>
  <c r="D13"/>
  <c r="D34"/>
  <c r="D31"/>
  <c r="D19" s="1"/>
  <c r="D74" l="1"/>
  <c r="C31"/>
  <c r="C34"/>
  <c r="C13"/>
  <c r="C55"/>
  <c r="X22" i="8"/>
  <c r="C19" i="2" l="1"/>
  <c r="C74"/>
  <c r="AA36" i="15" l="1"/>
  <c r="AA34" s="1"/>
  <c r="AG34"/>
  <c r="AG74"/>
  <c r="AA74" s="1"/>
</calcChain>
</file>

<file path=xl/sharedStrings.xml><?xml version="1.0" encoding="utf-8"?>
<sst xmlns="http://schemas.openxmlformats.org/spreadsheetml/2006/main" count="927" uniqueCount="321">
  <si>
    <t>Среднесписочная 
численность работающих (чел.)</t>
  </si>
  <si>
    <t>Выручка от реализации
товаров  (работ, услуг), млн. руб.</t>
  </si>
  <si>
    <t>Индекс промышленного производства</t>
  </si>
  <si>
    <t>Объем инвестиций в основной капитал за счет всех источников -  всего</t>
  </si>
  <si>
    <t>Прочие доходы</t>
  </si>
  <si>
    <t xml:space="preserve">2 вариант </t>
  </si>
  <si>
    <t>экономические показатели</t>
  </si>
  <si>
    <t xml:space="preserve">Прочие - всего </t>
  </si>
  <si>
    <t>Наименование показателя</t>
  </si>
  <si>
    <t>Ед. изм.</t>
  </si>
  <si>
    <t>Итоги развития МО</t>
  </si>
  <si>
    <t>млн.руб.</t>
  </si>
  <si>
    <t>в т.ч. по видам экономической деятельности:</t>
  </si>
  <si>
    <t>%</t>
  </si>
  <si>
    <t>руб.</t>
  </si>
  <si>
    <t>Состояние основных видов экономической деятельности хозяйствующих субъектов МО</t>
  </si>
  <si>
    <t>Валовый выпуск продукции  в сельхозорганизациях</t>
  </si>
  <si>
    <t>Строительство</t>
  </si>
  <si>
    <t>Ввод в действие жилых домов</t>
  </si>
  <si>
    <t>кв. м</t>
  </si>
  <si>
    <t>Введено жилья на душу населения</t>
  </si>
  <si>
    <t>Торговля</t>
  </si>
  <si>
    <t xml:space="preserve">Розничный товарооборот </t>
  </si>
  <si>
    <t xml:space="preserve">Индекс физического объема </t>
  </si>
  <si>
    <t>Малый бизнес</t>
  </si>
  <si>
    <t>ед.</t>
  </si>
  <si>
    <t>тыс.чел.</t>
  </si>
  <si>
    <t>тыс. чел.</t>
  </si>
  <si>
    <t>в том числе:</t>
  </si>
  <si>
    <t>Выплаты социального характера</t>
  </si>
  <si>
    <t>из них:</t>
  </si>
  <si>
    <t>(органы местного самоуправления при необходимости дополняют номенклатуру продукции)</t>
  </si>
  <si>
    <t>Средняя цена за единицу продукции, тыс. рублей</t>
  </si>
  <si>
    <t>А</t>
  </si>
  <si>
    <t>ПРОМЫШЛЕННОЕ ПРОИЗВОДСТВО:</t>
  </si>
  <si>
    <t>т</t>
  </si>
  <si>
    <t>ИТОГО</t>
  </si>
  <si>
    <t>тыс.шт</t>
  </si>
  <si>
    <t>тыс.т</t>
  </si>
  <si>
    <t>зерно</t>
  </si>
  <si>
    <t>картофель</t>
  </si>
  <si>
    <t>овощи</t>
  </si>
  <si>
    <t>мясо</t>
  </si>
  <si>
    <t>молоко</t>
  </si>
  <si>
    <t>яйца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</si>
  <si>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</si>
  <si>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</si>
  <si>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</si>
  <si>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Транспорт и связь</t>
  </si>
  <si>
    <t>Образование</t>
  </si>
  <si>
    <t>Здравоохранение и предоставление социальных услуг</t>
  </si>
  <si>
    <t>из них по отраслям социальной сферы:</t>
  </si>
  <si>
    <t>Прочие</t>
  </si>
  <si>
    <t>ГВт.ч
 (млн.  Квт.ч.)</t>
  </si>
  <si>
    <t>1500*</t>
  </si>
  <si>
    <t>90,8*</t>
  </si>
  <si>
    <t>296,3*</t>
  </si>
  <si>
    <t>109,5*</t>
  </si>
  <si>
    <t>315,2*</t>
  </si>
  <si>
    <t>444*</t>
  </si>
  <si>
    <t>х</t>
  </si>
  <si>
    <t>Наименование элементарного вида деятельности,
 товара-представителя</t>
  </si>
  <si>
    <t>*) сопоставимая цена 1994 г. (рублей за единицу продукции)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</si>
  <si>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</si>
  <si>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удаляются. </t>
  </si>
  <si>
    <t xml:space="preserve">1 вариант </t>
  </si>
  <si>
    <t>финансовые показатели</t>
  </si>
  <si>
    <t>социальные показатели</t>
  </si>
  <si>
    <t>Фонд оплаты труда, млн. руб</t>
  </si>
  <si>
    <t xml:space="preserve">Объем отгруженных товаров, 
выполненных работ и услуг, млн. руб. </t>
  </si>
  <si>
    <t>Приложение 1</t>
  </si>
  <si>
    <t>Приложение 2 к прогнозу</t>
  </si>
  <si>
    <t>Приложение 3 к прогнозу</t>
  </si>
  <si>
    <t>Прогноз на:</t>
  </si>
  <si>
    <t>Количество индивидуальных предпринимателей</t>
  </si>
  <si>
    <t>Промышленное производство:</t>
  </si>
  <si>
    <t xml:space="preserve"> в том числе по видам экономической деятельности:</t>
  </si>
  <si>
    <t>Индекс промышленного производства - всего***:</t>
  </si>
  <si>
    <t xml:space="preserve">Расчет индексов производства продукции
по элементарному виду деятельности,  исходя из динамики по товарам-представителям
</t>
  </si>
  <si>
    <t>Прибыль (убыток) до налогообложения, 
млн. руб.</t>
  </si>
  <si>
    <t>Произведено продукции в натуральном выражении</t>
  </si>
  <si>
    <t>Среднемесячная заработная плата, руб</t>
  </si>
  <si>
    <t>№ п/п</t>
  </si>
  <si>
    <t>Число действующих микропредприятий - всего</t>
  </si>
  <si>
    <t>Среднемесячная начисленная заработная плата работников малых предприятий (с учетом микропредприятий)</t>
  </si>
  <si>
    <t>Уд. вес выручки предприятий малого бизнеса (с учетом микропредприятий) в выручке  в целом по МО</t>
  </si>
  <si>
    <t xml:space="preserve">В том числе из общей численности работающих численность работников малых предприятий (с учетом микропредприятий)-всего, </t>
  </si>
  <si>
    <t>Среднесписочная численность работников (без внешних совместителей) по полному кругу организаций,</t>
  </si>
  <si>
    <t xml:space="preserve">Фонд начисленной заработной платы по полному кругу организаций, </t>
  </si>
  <si>
    <t>Фонд начисленной заработной платы работников малых предприятий (с учетом микропредприятий)</t>
  </si>
  <si>
    <t>Среднемесячная начисленная заработная плата (без выплат социального характера) по полному кругу организаций,</t>
  </si>
  <si>
    <t xml:space="preserve">Выручка от реализации продукции, работ, услуг (в действующих ценах) по полному кругу организаций, </t>
  </si>
  <si>
    <t xml:space="preserve">Выручка от реализации продукции, работ, услуг (в действующих ценах) предприятий малого бизнеса (с учетом микропредприятий) </t>
  </si>
  <si>
    <t>Уд. вес выручки предприятий микропредприятий в выручке  в целом по МО</t>
  </si>
  <si>
    <t>Фонд начисленной заработной платы работников сельского хозяйства</t>
  </si>
  <si>
    <t>Диагностика состояния экономики и предприятий муниципального образования</t>
  </si>
  <si>
    <t>Наименование проекта</t>
  </si>
  <si>
    <t>Инвестор</t>
  </si>
  <si>
    <t>Объем инвестиций, млн.руб.</t>
  </si>
  <si>
    <t>Выручка от реализации продукции, работ, услуг, млн.руб.</t>
  </si>
  <si>
    <t xml:space="preserve">Выпуск продукции в натуральном выражении
 (в соотв. ед.) 
</t>
  </si>
  <si>
    <t>Количество ежегодно создаваемых новых рабочих мест, ед.</t>
  </si>
  <si>
    <t>Наименование 
городского (сельского) поселения и населенного пункта на территории которого предполагается реализация инвестпроекта</t>
  </si>
  <si>
    <t xml:space="preserve">Период реализации проекта </t>
  </si>
  <si>
    <t>Экономи-
ческий эффект (прибыль), млн. руб.</t>
  </si>
  <si>
    <t xml:space="preserve">Демография, трудовые ресурсы и уровень жизни населения </t>
  </si>
  <si>
    <t>Численность постоянного населения - всего</t>
  </si>
  <si>
    <t>Приложение 6 к прогнозу</t>
  </si>
  <si>
    <t>2015 г.</t>
  </si>
  <si>
    <t>Уровень регистрируемой безработицы (к трудоспособному населению)</t>
  </si>
  <si>
    <t>Фонд начисленной заработной платы работников бюджетной сферы</t>
  </si>
  <si>
    <t>2016 г.</t>
  </si>
  <si>
    <t>Прибыль прибыльных предприятий (с учетом предприятий малого бизнеса)</t>
  </si>
  <si>
    <t>Наименование поселения</t>
  </si>
  <si>
    <t>Фонд оплаты труда, млн. руб.</t>
  </si>
  <si>
    <t>Среднесписочная численность работающих, чел.</t>
  </si>
  <si>
    <t>Выручка от реализации товаров (работ, услуг), млн. руб.</t>
  </si>
  <si>
    <t>* В целом по муниципальному району заполняется сумма показателей по городским и сельским поселениям. Значение каждого показателя в целом по району должны соответствовать значению показателя указанному в сводной форме "Прогноза".</t>
  </si>
  <si>
    <t>ИТОГО по району*</t>
  </si>
  <si>
    <t>Индивидуальные предприниматели</t>
  </si>
  <si>
    <t>Малые предприятия</t>
  </si>
  <si>
    <t>Микропредприятия</t>
  </si>
  <si>
    <t>Валовый совокупный доход (сумма ФОТ, выплат соцхарактера, прочих доходов)</t>
  </si>
  <si>
    <t>Земельный налог</t>
  </si>
  <si>
    <t>Налог на имущество физических лиц</t>
  </si>
  <si>
    <t>Единый налог на вмененный доход</t>
  </si>
  <si>
    <t>Налог, взимаемый в связи с применением патентной системы налогообложения</t>
  </si>
  <si>
    <t>1. Налог на доходы физических лиц</t>
  </si>
  <si>
    <t>2. Налоги на имущество:</t>
  </si>
  <si>
    <t>Доходный потенциал (объем налогов, формируемых на территории) - всего:</t>
  </si>
  <si>
    <t>(ред. от 29.06.2012)</t>
  </si>
  <si>
    <t>ст.3</t>
  </si>
  <si>
    <t>15 =
итог гр.10/
итог гр.9
* 100</t>
  </si>
  <si>
    <t>16 =
итог гр.11/
итог гр.10
* 100</t>
  </si>
  <si>
    <t>17 =
итог гр.12/
итог гр.11
* 100</t>
  </si>
  <si>
    <t>18 =
итог гр.13/
итог гр.12
* 100</t>
  </si>
  <si>
    <t>19 =
итог гр.14/
итог гр.13
* 100</t>
  </si>
  <si>
    <t>Число безработных граждан, чел.</t>
  </si>
  <si>
    <t>Количество субъектов малого и среднего предпринимательства (ед.):</t>
  </si>
  <si>
    <t>Доходный потенциал территориии</t>
  </si>
  <si>
    <t>3. Налоги со специальным режимом:</t>
  </si>
  <si>
    <t>ВСЕГО ПО ПОСЕЛЕНИЮ</t>
  </si>
  <si>
    <t>ИТОГО ПО РАЙОНУ</t>
  </si>
  <si>
    <t>Потенциал поступлений земельного налога</t>
  </si>
  <si>
    <t>из них по категориям работников:</t>
  </si>
  <si>
    <t xml:space="preserve">Среднемесячная начисленная заработная плата работников бюджетной сферы, финансируемой из консолидированного местного бюджета с учетом "дорожных карт" МО - всего, </t>
  </si>
  <si>
    <t>кадастровая стоимость земельных участков,
 признаваемых объектом налогообложения-всего</t>
  </si>
  <si>
    <t>Общая инвентаризационная стоимость строений, помещений и сооружений, по которым предъявлен налог к уплате</t>
  </si>
  <si>
    <t>Общая инвентаризационная стоимость объектов налогообложения</t>
  </si>
  <si>
    <t>2017 г.</t>
  </si>
  <si>
    <t>Число предприятий, зарегистрированных на территории МО - всего, 
ед.</t>
  </si>
  <si>
    <t>в том числе по видам деятельности:</t>
  </si>
  <si>
    <t>Число муниципальных учреждений, ед.</t>
  </si>
  <si>
    <t>2018 год</t>
  </si>
  <si>
    <t>2018 г.</t>
  </si>
  <si>
    <t>Наименование населенного пункта, где осуществляет деятельность предприятие</t>
  </si>
  <si>
    <t xml:space="preserve">Дошкольное образование </t>
  </si>
  <si>
    <t>Основное общее и среднее (полное) общее образование</t>
  </si>
  <si>
    <t>Дополнительное образование детей</t>
  </si>
  <si>
    <t>Деятельность в области спорта</t>
  </si>
  <si>
    <t>Прочая деятельность в области культуры</t>
  </si>
  <si>
    <t>наименование и местоположение предприятия  (по месту регистрации)</t>
  </si>
  <si>
    <t>численность работников, чел.</t>
  </si>
  <si>
    <t>Сельское 
хозяйство</t>
  </si>
  <si>
    <t>Промыш-
ленность</t>
  </si>
  <si>
    <t>Лесо-
заготовки</t>
  </si>
  <si>
    <t>Строи-
тельство</t>
  </si>
  <si>
    <r>
      <t>Основные сведения 
о градообразующем предприятии
(</t>
    </r>
    <r>
      <rPr>
        <b/>
        <sz val="14"/>
        <rFont val="Times New Roman"/>
        <family val="1"/>
        <charset val="204"/>
      </rPr>
      <t>КРИТЕРИИ</t>
    </r>
    <r>
      <rPr>
        <sz val="14"/>
        <rFont val="Times New Roman"/>
        <family val="1"/>
        <charset val="204"/>
      </rPr>
      <t xml:space="preserve"> установлены ст. 169 ФЗ №127 
"О несостоятельности (банкротстве)": численность работников организаций свыше 5 тыс. чел. либо составляет не менее 25% численности работающего населения соответствующего населенного пункта)</t>
    </r>
  </si>
  <si>
    <t>Факт 
2015 года</t>
  </si>
  <si>
    <t>2019 год</t>
  </si>
  <si>
    <t>Факт 
2015 г.</t>
  </si>
  <si>
    <t>2019 г.</t>
  </si>
  <si>
    <t xml:space="preserve">бъем произведенной продукции в сопоставимых ценах </t>
  </si>
  <si>
    <t>Прогноз индекса производства</t>
  </si>
  <si>
    <t>Факт 
2016 года</t>
  </si>
  <si>
    <t>Оценка 
2017 года</t>
  </si>
  <si>
    <t>2020 год</t>
  </si>
  <si>
    <t>Форма прогноза 
до 2020 г.</t>
  </si>
  <si>
    <t>Прогноз предоставляется 
до 14 июля  2017 года</t>
  </si>
  <si>
    <t xml:space="preserve">Сельское, лесное хозяйство, охота, рыбаловство и рыбоводство, в том числе 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</si>
  <si>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</si>
  <si>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</si>
  <si>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</si>
  <si>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</si>
  <si>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</si>
  <si>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 xml:space="preserve">Торговля оптовая и розничная; ремонт автотранспортных средств и мотоциклов </t>
  </si>
  <si>
    <t xml:space="preserve">Промышленное производство: </t>
  </si>
  <si>
    <t>Объем отгруженных товаров собственного производства, выполненных работ и услуг (В+C+D+E)</t>
  </si>
  <si>
    <t>Добыча полезных ископаемых (В):</t>
  </si>
  <si>
    <t xml:space="preserve">Объем отгруженных товаров собственного производства, выполненных работ и услуг </t>
  </si>
  <si>
    <t>Обрабатывающие производства (С):</t>
  </si>
  <si>
    <t>Обеспечение электрической энергией, газом и паром; кондиционирование воздуха (D):</t>
  </si>
  <si>
    <t>Объем отгруженных товаров собственного производства, выполненных работ и услуг</t>
  </si>
  <si>
    <t>Водоснабжение; водоотведение, организация сбора и утилизации отходов, деятельность по ликвидации загрязнений  (Е):</t>
  </si>
  <si>
    <t>Сельское, лесное хозяйство, охота, рыбаловство и рыбоводство:</t>
  </si>
  <si>
    <t>Индекс производства продукции в сельхозорганизациях</t>
  </si>
  <si>
    <t>Строительство:</t>
  </si>
  <si>
    <t>Объем работ</t>
  </si>
  <si>
    <t>Транспортировка и хранение:</t>
  </si>
  <si>
    <t>Грузооборот</t>
  </si>
  <si>
    <t>тыс.т/км</t>
  </si>
  <si>
    <t>Пассажирооборот</t>
  </si>
  <si>
    <t>тыс. пас/км</t>
  </si>
  <si>
    <t>Торговля оптовая и розничная; ремонт автотранспортных средств и мотоциклов</t>
  </si>
  <si>
    <t>Число действующих малых предприятий - всего</t>
  </si>
  <si>
    <t>Факт 
2016 г.</t>
  </si>
  <si>
    <t>Оценка 
2017 г.</t>
  </si>
  <si>
    <t>Прогноз на 2018-2020 гг.</t>
  </si>
  <si>
    <t>2020 г.</t>
  </si>
  <si>
    <t>Сельское, лесное хозяйство, охота, рыбаловство и рыбоводство (А) - всего, 
в том числе:</t>
  </si>
  <si>
    <t>Растениеводство и животноводство, охота и предоставление соответствующих услуг в этих областях - всего</t>
  </si>
  <si>
    <t>в том числе предприятия:</t>
  </si>
  <si>
    <t>Добыча полезных ископаемых - всего (В)</t>
  </si>
  <si>
    <t>Добыча угля - всего</t>
  </si>
  <si>
    <t>Торговля оптовая и розничная; ремонт автотранспортных средств и мотоциклов (G) - всего</t>
  </si>
  <si>
    <t>Транспортировка и хранение (H)- всего</t>
  </si>
  <si>
    <t>ВСЕГО по муниципальному образованию</t>
  </si>
  <si>
    <t>Добыча угля</t>
  </si>
  <si>
    <t>Уголь, за исключением антрацита, угля коксующегося и угля бурого,тыс.т</t>
  </si>
  <si>
    <t>Уголь обогащенный, за исключением антрацита, угля коксующегося и угля бурого (лигнита),тыс.т</t>
  </si>
  <si>
    <t>Уголь бурый рядовой (лигнит),тыс.т</t>
  </si>
  <si>
    <t>Транспортировка и хранение</t>
  </si>
  <si>
    <t>Деятельность в области информации и связи</t>
  </si>
  <si>
    <t>Деятельность в области спорта, отдыха и развлечений</t>
  </si>
  <si>
    <t>Обеспечение электрической энергией, газом и паром; кондиционирование воздуха (раздел D)</t>
  </si>
  <si>
    <t xml:space="preserve"> Добыча полезных ископаемых (Раздел В)</t>
  </si>
  <si>
    <t xml:space="preserve"> Обрабатывающие производства (Раздел  С)</t>
  </si>
  <si>
    <t>Электроэнергия, произведенная тепловыми электростанциями,Гигаватт-час (миллион киловатт-часов)</t>
  </si>
  <si>
    <t>Электроэнергия, произведенная гидроэлектростанциями,Гигаватт-час (миллион киловатт-часов)</t>
  </si>
  <si>
    <t>Электроэнергия,Гигаватт-час (миллион киловатт-часов)</t>
  </si>
  <si>
    <t>Энергия тепловая, отпущенная тепловыми электроцентралями (ТЭЦ),Тысяча гигакалорий</t>
  </si>
  <si>
    <t>Энергия тепловая, отпущенная промышленными утилизационными установками,Тысяча гигакалорий</t>
  </si>
  <si>
    <t>Энергия тепловая, отпущенная котельными,Тысяча гигакалорий</t>
  </si>
  <si>
    <t>Пар и горячая вода,Тысяча гигакалорий</t>
  </si>
  <si>
    <t>Тысяча гигакалорий</t>
  </si>
  <si>
    <t>Итого по промышленному производству (сумма разделов  В+C+D)</t>
  </si>
  <si>
    <t>Всего за 2017-2020 гг., 
в т.ч. по годам:</t>
  </si>
  <si>
    <t>Оценка 2017 г.</t>
  </si>
  <si>
    <t>Отдельные показатели прогноза развития муниципальных образований поселенческого уровня на 2018-2020 годы*</t>
  </si>
  <si>
    <t>Растениеводство и животноводство</t>
  </si>
  <si>
    <t>Деятельность в области культуры, спорта, организации досуга и развлечений, в том числе:</t>
  </si>
  <si>
    <t>**) индекс производства продукции расчитывается по разделам видов экономической деятельности и в целом по промышленности, лесозаготовкам, с/х</t>
  </si>
  <si>
    <t>Объем отгруженных товаров собственного производства, выполненных работ и услуг собственными силами (В+С+D+E):</t>
  </si>
  <si>
    <t xml:space="preserve">Сельское, лесное хозяйство, охота, рыболовство и рыбоводство, в том числе </t>
  </si>
  <si>
    <t xml:space="preserve">3 вариант </t>
  </si>
  <si>
    <t>Индекс промышленного производства (В+C+D+E)</t>
  </si>
  <si>
    <t>ООО "Глинки"</t>
  </si>
  <si>
    <t>ООО "Тепловик"</t>
  </si>
  <si>
    <t>ООО "Водоканал"</t>
  </si>
  <si>
    <t>ТД "Окинский"</t>
  </si>
  <si>
    <t>Филиал ОГУП "Дорожная служба ИО"</t>
  </si>
  <si>
    <t>ЗАО "Востокэнергомонтажизоляция"</t>
  </si>
  <si>
    <t>ООО "Аструм"</t>
  </si>
  <si>
    <t>ООО "Янтарь-Х"</t>
  </si>
  <si>
    <t>ООО "Приозерное"</t>
  </si>
  <si>
    <t>ООО "Химэжлектромонтаж"</t>
  </si>
  <si>
    <t>ООО "Ока-Промохота"</t>
  </si>
  <si>
    <t>ООО "Стройкомплекс"</t>
  </si>
  <si>
    <t>ООО "Квант"</t>
  </si>
  <si>
    <t>ООО "С-Мастер"</t>
  </si>
  <si>
    <t>ООО "Ландыш"</t>
  </si>
  <si>
    <t>ООО "Нормтехсиб"</t>
  </si>
  <si>
    <t>ООО "Лесное хозяйство"</t>
  </si>
  <si>
    <t>Малый бизнес-всего (с учетом микропредприятий)</t>
  </si>
  <si>
    <t>в т.ч. по видам экономической деятельности в разрезе предприятий:</t>
  </si>
  <si>
    <t>с. Ухтуй</t>
  </si>
  <si>
    <t>ООО "Лесник"</t>
  </si>
  <si>
    <t>ООО "Водэксплуатация"</t>
  </si>
  <si>
    <t>ООО "Родник"</t>
  </si>
  <si>
    <t>ООО "ВСЛК"</t>
  </si>
  <si>
    <t>ООО "Бас сервис"</t>
  </si>
  <si>
    <t>ООО "Кристина"</t>
  </si>
  <si>
    <t>ООО "Байкал"</t>
  </si>
  <si>
    <t>ООО "Ангар"</t>
  </si>
  <si>
    <t xml:space="preserve">ООО "Подсолнух" </t>
  </si>
  <si>
    <t>ООО "Гарант"</t>
  </si>
  <si>
    <t>ООО "Окинский"</t>
  </si>
  <si>
    <t>ООО "Золотая подкова"</t>
  </si>
  <si>
    <t>ООО "Торговый дом Викан"</t>
  </si>
  <si>
    <t>ООО "Агростройпроект"</t>
  </si>
  <si>
    <t>ООО "Аркада"</t>
  </si>
  <si>
    <t>ООО "Ириада"</t>
  </si>
  <si>
    <t>ООО "Вираж"</t>
  </si>
  <si>
    <t>ООО "ИВА"</t>
  </si>
  <si>
    <t>СПК "Окинский"</t>
  </si>
  <si>
    <t>ЗАО "Кимильтей"</t>
  </si>
  <si>
    <t>КФХ</t>
  </si>
  <si>
    <t>Базовый</t>
  </si>
  <si>
    <t xml:space="preserve">Батаминское МО </t>
  </si>
  <si>
    <t>Буринское МО</t>
  </si>
  <si>
    <t>Зулумайское МО</t>
  </si>
  <si>
    <t>Кимильтейское МО</t>
  </si>
  <si>
    <t>Масляногорское МО</t>
  </si>
  <si>
    <t xml:space="preserve">Новолетниковское МО </t>
  </si>
  <si>
    <t>Покровское МО</t>
  </si>
  <si>
    <t xml:space="preserve">Услонское МО </t>
  </si>
  <si>
    <t>Ухтуйское МО</t>
  </si>
  <si>
    <t>Филиповское МО</t>
  </si>
  <si>
    <t>Хазанское МО</t>
  </si>
  <si>
    <t>Харайгунское МО</t>
  </si>
  <si>
    <t>Район</t>
  </si>
  <si>
    <t>Кооперативы</t>
  </si>
  <si>
    <t>консервативный</t>
  </si>
  <si>
    <t>целевой</t>
  </si>
  <si>
    <t>нет данных</t>
  </si>
  <si>
    <t>Прогноз социально-экономического развитя муниципального образования  Зиминского районного муниципального образования  на 2018-2020 гг.</t>
  </si>
  <si>
    <t>Управление</t>
  </si>
  <si>
    <t>Предоставление прочих коммунальных, социальных и персональных услуг</t>
  </si>
  <si>
    <t>0,128,02</t>
  </si>
  <si>
    <t>0,486,29</t>
  </si>
  <si>
    <t>Увеличение производства зерна в СПК "Окинский"Зиминского района в 2016-2020гг.,</t>
  </si>
  <si>
    <t>Развитие молочной отрасли в СПК "Окинский" Зиминского района в 2016-2020гг</t>
  </si>
  <si>
    <t>Развитие зернового производства на базе КФХ Дроздюк Л. В. Зиминского района в 2016-2020гг</t>
  </si>
  <si>
    <t>Развитие мясного скотоводства индивидуальным предпринимателем главой КФХ Комаровым Ю.В. в 2016-2020гг</t>
  </si>
  <si>
    <t>ИП глава КФХ Комаров Ю.В.</t>
  </si>
  <si>
    <t>ИП глава КФХ Дроздюк Л.В.</t>
  </si>
  <si>
    <t>Иркутская область, Зимнский район, с. Батама, с. Новолетники</t>
  </si>
  <si>
    <t>Иркутская область, Зимнский район, с. Басалаевка</t>
  </si>
  <si>
    <t>Иркутская область, Зимнский район, с. Кимильтей</t>
  </si>
  <si>
    <t>онное</t>
  </si>
  <si>
    <t>Сводный перечень инвестиционных проектов, реализация которых предполагается в 2017-2020 гг. 
Зиминское районное муниципальное образования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</si>
</sst>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46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  <charset val="204"/>
    </font>
    <font>
      <b/>
      <u/>
      <sz val="14"/>
      <name val="Times New Roman"/>
      <family val="1"/>
    </font>
    <font>
      <u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8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22"/>
      <name val="Arial Cyr"/>
      <family val="2"/>
      <charset val="204"/>
    </font>
    <font>
      <b/>
      <sz val="16"/>
      <name val="Arial Cyr"/>
      <family val="2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u/>
      <sz val="14"/>
      <name val="Times New Roman"/>
      <family val="1"/>
      <charset val="204"/>
    </font>
    <font>
      <b/>
      <sz val="16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i/>
      <sz val="12"/>
      <name val="Times New Roman"/>
      <family val="1"/>
      <charset val="204"/>
    </font>
    <font>
      <b/>
      <sz val="20"/>
      <name val="Times New Roman"/>
      <family val="1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23"/>
      </bottom>
      <diagonal/>
    </border>
    <border>
      <left style="thin">
        <color indexed="64"/>
      </left>
      <right/>
      <top style="dashed">
        <color indexed="23"/>
      </top>
      <bottom style="dashed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/>
      <diagonal/>
    </border>
    <border>
      <left style="thin">
        <color indexed="23"/>
      </left>
      <right style="thin">
        <color indexed="64"/>
      </right>
      <top style="dashed">
        <color indexed="55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3" fillId="0" borderId="0" xfId="0" applyFont="1"/>
    <xf numFmtId="0" fontId="22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center"/>
    </xf>
    <xf numFmtId="0" fontId="23" fillId="0" borderId="2" xfId="0" applyFont="1" applyBorder="1"/>
    <xf numFmtId="0" fontId="20" fillId="0" borderId="3" xfId="0" applyFont="1" applyBorder="1" applyAlignment="1">
      <alignment horizontal="center"/>
    </xf>
    <xf numFmtId="0" fontId="23" fillId="0" borderId="3" xfId="0" applyFont="1" applyBorder="1"/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3" fillId="0" borderId="5" xfId="0" applyFont="1" applyBorder="1"/>
    <xf numFmtId="0" fontId="20" fillId="0" borderId="2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17" fillId="0" borderId="0" xfId="0" applyFont="1"/>
    <xf numFmtId="0" fontId="20" fillId="0" borderId="0" xfId="0" applyFont="1" applyBorder="1" applyAlignment="1">
      <alignment horizontal="center"/>
    </xf>
    <xf numFmtId="0" fontId="23" fillId="0" borderId="0" xfId="0" applyFont="1" applyBorder="1"/>
    <xf numFmtId="0" fontId="24" fillId="0" borderId="0" xfId="0" applyFont="1" applyFill="1"/>
    <xf numFmtId="0" fontId="23" fillId="2" borderId="2" xfId="0" applyFont="1" applyFill="1" applyBorder="1"/>
    <xf numFmtId="0" fontId="23" fillId="2" borderId="3" xfId="0" applyFont="1" applyFill="1" applyBorder="1"/>
    <xf numFmtId="0" fontId="23" fillId="2" borderId="4" xfId="0" applyFont="1" applyFill="1" applyBorder="1"/>
    <xf numFmtId="0" fontId="20" fillId="2" borderId="2" xfId="0" applyFont="1" applyFill="1" applyBorder="1"/>
    <xf numFmtId="0" fontId="20" fillId="2" borderId="3" xfId="0" applyFont="1" applyFill="1" applyBorder="1"/>
    <xf numFmtId="0" fontId="22" fillId="0" borderId="6" xfId="0" applyFont="1" applyBorder="1" applyAlignment="1">
      <alignment wrapText="1"/>
    </xf>
    <xf numFmtId="0" fontId="21" fillId="0" borderId="5" xfId="0" applyFont="1" applyBorder="1" applyAlignment="1">
      <alignment wrapText="1"/>
    </xf>
    <xf numFmtId="0" fontId="21" fillId="0" borderId="5" xfId="0" applyFont="1" applyBorder="1" applyAlignment="1">
      <alignment vertical="center" wrapText="1"/>
    </xf>
    <xf numFmtId="0" fontId="21" fillId="0" borderId="7" xfId="0" applyFont="1" applyBorder="1" applyAlignment="1">
      <alignment wrapText="1"/>
    </xf>
    <xf numFmtId="0" fontId="20" fillId="0" borderId="8" xfId="0" applyFont="1" applyBorder="1"/>
    <xf numFmtId="0" fontId="20" fillId="0" borderId="9" xfId="0" applyFont="1" applyBorder="1"/>
    <xf numFmtId="0" fontId="23" fillId="0" borderId="9" xfId="0" applyFont="1" applyBorder="1"/>
    <xf numFmtId="0" fontId="20" fillId="0" borderId="3" xfId="0" applyFont="1" applyFill="1" applyBorder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0" xfId="0" applyFill="1"/>
    <xf numFmtId="0" fontId="16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9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right" wrapText="1"/>
    </xf>
    <xf numFmtId="0" fontId="7" fillId="0" borderId="1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justify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/>
    </xf>
    <xf numFmtId="0" fontId="5" fillId="0" borderId="10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right" vertical="center" wrapText="1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/>
    </xf>
    <xf numFmtId="0" fontId="20" fillId="0" borderId="19" xfId="0" applyFont="1" applyFill="1" applyBorder="1" applyAlignment="1">
      <alignment horizontal="center" vertical="center" wrapText="1"/>
    </xf>
    <xf numFmtId="0" fontId="23" fillId="0" borderId="19" xfId="0" applyFont="1" applyBorder="1"/>
    <xf numFmtId="0" fontId="23" fillId="2" borderId="19" xfId="0" applyFont="1" applyFill="1" applyBorder="1"/>
    <xf numFmtId="0" fontId="22" fillId="0" borderId="19" xfId="0" applyFont="1" applyBorder="1" applyAlignment="1">
      <alignment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3" fillId="0" borderId="0" xfId="0" applyFont="1" applyFill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center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2" fontId="1" fillId="0" borderId="16" xfId="0" applyNumberFormat="1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35" fillId="0" borderId="26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2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right" vertical="center" wrapText="1"/>
    </xf>
    <xf numFmtId="0" fontId="32" fillId="0" borderId="27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/>
    </xf>
    <xf numFmtId="0" fontId="0" fillId="0" borderId="9" xfId="0" applyBorder="1"/>
    <xf numFmtId="0" fontId="30" fillId="0" borderId="10" xfId="0" applyFont="1" applyBorder="1" applyAlignment="1">
      <alignment vertical="center" wrapText="1"/>
    </xf>
    <xf numFmtId="0" fontId="32" fillId="0" borderId="11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center" vertical="center"/>
    </xf>
    <xf numFmtId="0" fontId="0" fillId="0" borderId="0" xfId="0" applyBorder="1"/>
    <xf numFmtId="0" fontId="12" fillId="0" borderId="0" xfId="0" applyFont="1" applyAlignment="1">
      <alignment vertic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0" fontId="20" fillId="0" borderId="2" xfId="0" applyFont="1" applyBorder="1" applyAlignment="1">
      <alignment wrapText="1"/>
    </xf>
    <xf numFmtId="0" fontId="20" fillId="0" borderId="2" xfId="0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4" fillId="4" borderId="13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24" fillId="4" borderId="1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20" fillId="4" borderId="25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justify" vertical="center" wrapText="1"/>
    </xf>
    <xf numFmtId="0" fontId="27" fillId="0" borderId="0" xfId="0" applyFont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34" fillId="0" borderId="1" xfId="0" applyFont="1" applyBorder="1"/>
    <xf numFmtId="0" fontId="34" fillId="0" borderId="11" xfId="0" applyFont="1" applyFill="1" applyBorder="1" applyAlignment="1">
      <alignment vertical="center" wrapText="1"/>
    </xf>
    <xf numFmtId="0" fontId="34" fillId="0" borderId="12" xfId="0" applyFont="1" applyFill="1" applyBorder="1" applyAlignment="1">
      <alignment vertical="center" wrapText="1"/>
    </xf>
    <xf numFmtId="0" fontId="34" fillId="0" borderId="0" xfId="0" applyFont="1"/>
    <xf numFmtId="0" fontId="34" fillId="4" borderId="22" xfId="0" applyFont="1" applyFill="1" applyBorder="1" applyAlignment="1">
      <alignment vertical="center"/>
    </xf>
    <xf numFmtId="0" fontId="34" fillId="4" borderId="12" xfId="0" applyFont="1" applyFill="1" applyBorder="1" applyAlignment="1">
      <alignment vertical="center"/>
    </xf>
    <xf numFmtId="0" fontId="34" fillId="4" borderId="21" xfId="0" applyFont="1" applyFill="1" applyBorder="1" applyAlignment="1">
      <alignment vertical="center"/>
    </xf>
    <xf numFmtId="0" fontId="34" fillId="0" borderId="1" xfId="0" applyFont="1" applyBorder="1" applyAlignment="1">
      <alignment vertical="center"/>
    </xf>
    <xf numFmtId="0" fontId="29" fillId="0" borderId="1" xfId="0" applyFont="1" applyFill="1" applyBorder="1" applyAlignment="1">
      <alignment vertical="center" wrapText="1"/>
    </xf>
    <xf numFmtId="0" fontId="13" fillId="6" borderId="21" xfId="0" applyFont="1" applyFill="1" applyBorder="1" applyAlignment="1">
      <alignment vertical="center" wrapText="1"/>
    </xf>
    <xf numFmtId="0" fontId="41" fillId="0" borderId="0" xfId="0" applyFont="1"/>
    <xf numFmtId="0" fontId="13" fillId="0" borderId="1" xfId="0" applyFont="1" applyBorder="1" applyAlignment="1">
      <alignment vertical="center"/>
    </xf>
    <xf numFmtId="0" fontId="13" fillId="6" borderId="2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22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left"/>
    </xf>
    <xf numFmtId="0" fontId="13" fillId="0" borderId="41" xfId="0" applyFont="1" applyBorder="1" applyAlignment="1">
      <alignment vertical="center"/>
    </xf>
    <xf numFmtId="0" fontId="34" fillId="7" borderId="1" xfId="0" applyFont="1" applyFill="1" applyBorder="1" applyAlignment="1">
      <alignment horizontal="left"/>
    </xf>
    <xf numFmtId="0" fontId="34" fillId="6" borderId="1" xfId="0" applyFont="1" applyFill="1" applyBorder="1"/>
    <xf numFmtId="0" fontId="29" fillId="8" borderId="22" xfId="0" applyFont="1" applyFill="1" applyBorder="1" applyAlignment="1">
      <alignment vertical="center" wrapText="1"/>
    </xf>
    <xf numFmtId="0" fontId="13" fillId="8" borderId="1" xfId="0" applyFont="1" applyFill="1" applyBorder="1" applyAlignment="1">
      <alignment vertical="center"/>
    </xf>
    <xf numFmtId="0" fontId="0" fillId="8" borderId="0" xfId="0" applyFill="1"/>
    <xf numFmtId="0" fontId="11" fillId="4" borderId="22" xfId="0" applyFont="1" applyFill="1" applyBorder="1" applyAlignment="1">
      <alignment horizontal="center" vertical="center" wrapText="1"/>
    </xf>
    <xf numFmtId="0" fontId="34" fillId="0" borderId="0" xfId="0" applyFont="1" applyAlignment="1"/>
    <xf numFmtId="0" fontId="35" fillId="0" borderId="0" xfId="0" applyFont="1" applyBorder="1" applyAlignment="1">
      <alignment vertical="center" wrapText="1"/>
    </xf>
    <xf numFmtId="0" fontId="11" fillId="6" borderId="22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0" fillId="9" borderId="0" xfId="0" applyFill="1"/>
    <xf numFmtId="0" fontId="0" fillId="9" borderId="49" xfId="0" applyFill="1" applyBorder="1"/>
    <xf numFmtId="0" fontId="13" fillId="0" borderId="21" xfId="0" applyFont="1" applyBorder="1" applyAlignment="1">
      <alignment vertical="center"/>
    </xf>
    <xf numFmtId="0" fontId="0" fillId="6" borderId="0" xfId="0" applyFill="1"/>
    <xf numFmtId="0" fontId="13" fillId="6" borderId="0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" fontId="29" fillId="0" borderId="0" xfId="0" applyNumberFormat="1" applyFont="1" applyAlignment="1">
      <alignment vertical="center"/>
    </xf>
    <xf numFmtId="0" fontId="34" fillId="0" borderId="42" xfId="0" applyFont="1" applyBorder="1"/>
    <xf numFmtId="0" fontId="42" fillId="0" borderId="0" xfId="0" applyFont="1"/>
    <xf numFmtId="1" fontId="34" fillId="0" borderId="0" xfId="0" applyNumberFormat="1" applyFont="1" applyAlignment="1">
      <alignment vertical="center"/>
    </xf>
    <xf numFmtId="0" fontId="41" fillId="0" borderId="0" xfId="0" applyFont="1" applyBorder="1"/>
    <xf numFmtId="0" fontId="34" fillId="0" borderId="0" xfId="0" applyFont="1" applyBorder="1"/>
    <xf numFmtId="164" fontId="41" fillId="0" borderId="0" xfId="0" applyNumberFormat="1" applyFont="1"/>
    <xf numFmtId="164" fontId="41" fillId="0" borderId="0" xfId="0" applyNumberFormat="1" applyFont="1" applyBorder="1"/>
    <xf numFmtId="0" fontId="34" fillId="6" borderId="21" xfId="0" applyFont="1" applyFill="1" applyBorder="1" applyAlignment="1">
      <alignment horizontal="left" vertical="center" wrapText="1"/>
    </xf>
    <xf numFmtId="0" fontId="34" fillId="6" borderId="1" xfId="0" applyFont="1" applyFill="1" applyBorder="1" applyAlignment="1">
      <alignment horizontal="left" vertical="center" wrapText="1"/>
    </xf>
    <xf numFmtId="2" fontId="13" fillId="6" borderId="11" xfId="0" applyNumberFormat="1" applyFont="1" applyFill="1" applyBorder="1" applyAlignment="1">
      <alignment vertical="center"/>
    </xf>
    <xf numFmtId="2" fontId="29" fillId="0" borderId="1" xfId="0" applyNumberFormat="1" applyFont="1" applyBorder="1" applyAlignment="1">
      <alignment vertical="center"/>
    </xf>
    <xf numFmtId="0" fontId="34" fillId="0" borderId="22" xfId="0" applyFont="1" applyBorder="1"/>
    <xf numFmtId="0" fontId="0" fillId="10" borderId="0" xfId="0" applyFill="1"/>
    <xf numFmtId="0" fontId="29" fillId="8" borderId="22" xfId="0" applyFont="1" applyFill="1" applyBorder="1"/>
    <xf numFmtId="0" fontId="13" fillId="8" borderId="21" xfId="0" applyFont="1" applyFill="1" applyBorder="1" applyAlignment="1">
      <alignment vertical="center"/>
    </xf>
    <xf numFmtId="0" fontId="29" fillId="8" borderId="22" xfId="0" applyFont="1" applyFill="1" applyBorder="1" applyAlignment="1">
      <alignment horizontal="left" vertical="center" wrapText="1"/>
    </xf>
    <xf numFmtId="0" fontId="13" fillId="8" borderId="50" xfId="0" applyFont="1" applyFill="1" applyBorder="1" applyAlignment="1">
      <alignment vertical="center" wrapText="1"/>
    </xf>
    <xf numFmtId="2" fontId="13" fillId="8" borderId="21" xfId="0" applyNumberFormat="1" applyFont="1" applyFill="1" applyBorder="1" applyAlignment="1">
      <alignment vertical="center"/>
    </xf>
    <xf numFmtId="0" fontId="30" fillId="8" borderId="1" xfId="0" applyFont="1" applyFill="1" applyBorder="1" applyAlignment="1">
      <alignment vertical="center" wrapText="1"/>
    </xf>
    <xf numFmtId="0" fontId="29" fillId="8" borderId="20" xfId="0" applyFont="1" applyFill="1" applyBorder="1" applyAlignment="1">
      <alignment horizontal="left" vertical="center" wrapText="1"/>
    </xf>
    <xf numFmtId="0" fontId="14" fillId="8" borderId="0" xfId="0" applyFont="1" applyFill="1" applyAlignment="1">
      <alignment vertical="center"/>
    </xf>
    <xf numFmtId="0" fontId="30" fillId="8" borderId="12" xfId="0" applyFont="1" applyFill="1" applyBorder="1" applyAlignment="1">
      <alignment vertical="center" wrapText="1"/>
    </xf>
    <xf numFmtId="0" fontId="16" fillId="8" borderId="11" xfId="0" applyFont="1" applyFill="1" applyBorder="1" applyAlignment="1">
      <alignment vertical="center" wrapText="1"/>
    </xf>
    <xf numFmtId="0" fontId="29" fillId="10" borderId="22" xfId="0" applyFont="1" applyFill="1" applyBorder="1" applyAlignment="1">
      <alignment horizontal="left" vertical="center" wrapText="1"/>
    </xf>
    <xf numFmtId="0" fontId="13" fillId="10" borderId="22" xfId="0" applyFont="1" applyFill="1" applyBorder="1" applyAlignment="1">
      <alignment vertical="center"/>
    </xf>
    <xf numFmtId="2" fontId="29" fillId="8" borderId="21" xfId="0" applyNumberFormat="1" applyFont="1" applyFill="1" applyBorder="1" applyAlignment="1">
      <alignment vertical="center"/>
    </xf>
    <xf numFmtId="0" fontId="34" fillId="0" borderId="55" xfId="0" applyFont="1" applyBorder="1"/>
    <xf numFmtId="0" fontId="34" fillId="0" borderId="42" xfId="0" applyFont="1" applyFill="1" applyBorder="1"/>
    <xf numFmtId="1" fontId="13" fillId="8" borderId="1" xfId="0" applyNumberFormat="1" applyFont="1" applyFill="1" applyBorder="1" applyAlignment="1">
      <alignment vertical="center"/>
    </xf>
    <xf numFmtId="1" fontId="13" fillId="0" borderId="1" xfId="0" applyNumberFormat="1" applyFont="1" applyBorder="1" applyAlignment="1">
      <alignment vertical="center"/>
    </xf>
    <xf numFmtId="2" fontId="13" fillId="0" borderId="1" xfId="0" applyNumberFormat="1" applyFont="1" applyBorder="1" applyAlignment="1">
      <alignment vertical="center"/>
    </xf>
    <xf numFmtId="2" fontId="29" fillId="8" borderId="1" xfId="0" applyNumberFormat="1" applyFont="1" applyFill="1" applyBorder="1" applyAlignment="1">
      <alignment vertical="center"/>
    </xf>
    <xf numFmtId="1" fontId="29" fillId="8" borderId="1" xfId="0" applyNumberFormat="1" applyFont="1" applyFill="1" applyBorder="1" applyAlignment="1">
      <alignment vertical="center"/>
    </xf>
    <xf numFmtId="2" fontId="34" fillId="0" borderId="12" xfId="0" applyNumberFormat="1" applyFont="1" applyFill="1" applyBorder="1" applyAlignment="1">
      <alignment vertical="center" wrapText="1"/>
    </xf>
    <xf numFmtId="2" fontId="34" fillId="0" borderId="51" xfId="0" applyNumberFormat="1" applyFont="1" applyFill="1" applyBorder="1" applyAlignment="1">
      <alignment vertical="center" wrapText="1"/>
    </xf>
    <xf numFmtId="2" fontId="34" fillId="0" borderId="52" xfId="0" applyNumberFormat="1" applyFont="1" applyBorder="1" applyAlignment="1">
      <alignment vertical="center"/>
    </xf>
    <xf numFmtId="2" fontId="34" fillId="0" borderId="51" xfId="0" applyNumberFormat="1" applyFont="1" applyBorder="1" applyAlignment="1">
      <alignment vertical="center"/>
    </xf>
    <xf numFmtId="2" fontId="34" fillId="0" borderId="21" xfId="0" applyNumberFormat="1" applyFont="1" applyBorder="1" applyAlignment="1">
      <alignment vertical="center"/>
    </xf>
    <xf numFmtId="2" fontId="34" fillId="0" borderId="21" xfId="0" applyNumberFormat="1" applyFont="1" applyBorder="1"/>
    <xf numFmtId="2" fontId="17" fillId="0" borderId="0" xfId="0" applyNumberFormat="1" applyFont="1"/>
    <xf numFmtId="1" fontId="34" fillId="0" borderId="21" xfId="0" applyNumberFormat="1" applyFont="1" applyBorder="1"/>
    <xf numFmtId="1" fontId="29" fillId="8" borderId="54" xfId="0" applyNumberFormat="1" applyFont="1" applyFill="1" applyBorder="1" applyAlignment="1">
      <alignment vertical="center"/>
    </xf>
    <xf numFmtId="2" fontId="29" fillId="8" borderId="54" xfId="0" applyNumberFormat="1" applyFont="1" applyFill="1" applyBorder="1" applyAlignment="1">
      <alignment vertical="center"/>
    </xf>
    <xf numFmtId="2" fontId="13" fillId="0" borderId="24" xfId="0" applyNumberFormat="1" applyFont="1" applyBorder="1" applyAlignment="1">
      <alignment vertical="center"/>
    </xf>
    <xf numFmtId="2" fontId="13" fillId="0" borderId="11" xfId="0" applyNumberFormat="1" applyFont="1" applyBorder="1" applyAlignment="1">
      <alignment vertical="center"/>
    </xf>
    <xf numFmtId="1" fontId="13" fillId="8" borderId="21" xfId="0" applyNumberFormat="1" applyFont="1" applyFill="1" applyBorder="1" applyAlignment="1">
      <alignment vertical="center"/>
    </xf>
    <xf numFmtId="1" fontId="29" fillId="8" borderId="21" xfId="0" applyNumberFormat="1" applyFont="1" applyFill="1" applyBorder="1" applyAlignment="1">
      <alignment vertical="center"/>
    </xf>
    <xf numFmtId="2" fontId="13" fillId="10" borderId="22" xfId="0" applyNumberFormat="1" applyFont="1" applyFill="1" applyBorder="1" applyAlignment="1">
      <alignment vertical="center"/>
    </xf>
    <xf numFmtId="1" fontId="13" fillId="10" borderId="22" xfId="0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3" fillId="4" borderId="1" xfId="0" applyFont="1" applyFill="1" applyBorder="1" applyAlignment="1">
      <alignment horizontal="center" vertical="center" wrapText="1"/>
    </xf>
    <xf numFmtId="2" fontId="16" fillId="0" borderId="0" xfId="0" applyNumberFormat="1" applyFont="1" applyBorder="1" applyAlignment="1">
      <alignment vertical="center"/>
    </xf>
    <xf numFmtId="0" fontId="0" fillId="6" borderId="0" xfId="0" applyFill="1" applyBorder="1"/>
    <xf numFmtId="1" fontId="29" fillId="0" borderId="1" xfId="0" applyNumberFormat="1" applyFont="1" applyBorder="1" applyAlignment="1">
      <alignment vertical="center"/>
    </xf>
    <xf numFmtId="2" fontId="13" fillId="0" borderId="21" xfId="0" applyNumberFormat="1" applyFont="1" applyBorder="1" applyAlignment="1">
      <alignment vertical="center"/>
    </xf>
    <xf numFmtId="2" fontId="41" fillId="0" borderId="21" xfId="0" applyNumberFormat="1" applyFont="1" applyBorder="1"/>
    <xf numFmtId="0" fontId="34" fillId="6" borderId="1" xfId="0" applyFont="1" applyFill="1" applyBorder="1" applyAlignment="1">
      <alignment vertical="center"/>
    </xf>
    <xf numFmtId="2" fontId="34" fillId="6" borderId="21" xfId="0" applyNumberFormat="1" applyFont="1" applyFill="1" applyBorder="1" applyAlignment="1">
      <alignment vertical="center"/>
    </xf>
    <xf numFmtId="2" fontId="34" fillId="6" borderId="21" xfId="0" applyNumberFormat="1" applyFont="1" applyFill="1" applyBorder="1"/>
    <xf numFmtId="1" fontId="34" fillId="6" borderId="21" xfId="0" applyNumberFormat="1" applyFont="1" applyFill="1" applyBorder="1"/>
    <xf numFmtId="0" fontId="17" fillId="6" borderId="0" xfId="0" applyFont="1" applyFill="1"/>
    <xf numFmtId="2" fontId="34" fillId="6" borderId="1" xfId="0" applyNumberFormat="1" applyFont="1" applyFill="1" applyBorder="1" applyAlignment="1">
      <alignment vertical="center"/>
    </xf>
    <xf numFmtId="0" fontId="0" fillId="0" borderId="56" xfId="0" applyBorder="1"/>
    <xf numFmtId="0" fontId="11" fillId="0" borderId="56" xfId="0" applyFont="1" applyBorder="1" applyAlignment="1">
      <alignment horizontal="left" vertical="center" wrapText="1"/>
    </xf>
    <xf numFmtId="0" fontId="3" fillId="0" borderId="56" xfId="0" applyFont="1" applyBorder="1" applyAlignment="1">
      <alignment horizontal="center" vertical="center" wrapText="1"/>
    </xf>
    <xf numFmtId="166" fontId="11" fillId="0" borderId="0" xfId="0" applyNumberFormat="1" applyFont="1" applyBorder="1" applyAlignment="1">
      <alignment horizontal="left" vertical="center" wrapText="1"/>
    </xf>
    <xf numFmtId="2" fontId="11" fillId="6" borderId="22" xfId="0" applyNumberFormat="1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" fontId="41" fillId="0" borderId="21" xfId="0" applyNumberFormat="1" applyFont="1" applyBorder="1"/>
    <xf numFmtId="1" fontId="16" fillId="8" borderId="1" xfId="0" applyNumberFormat="1" applyFont="1" applyFill="1" applyBorder="1" applyAlignment="1">
      <alignment vertical="center"/>
    </xf>
    <xf numFmtId="2" fontId="29" fillId="10" borderId="22" xfId="0" applyNumberFormat="1" applyFont="1" applyFill="1" applyBorder="1" applyAlignment="1">
      <alignment vertical="center"/>
    </xf>
    <xf numFmtId="1" fontId="29" fillId="10" borderId="22" xfId="0" applyNumberFormat="1" applyFont="1" applyFill="1" applyBorder="1" applyAlignment="1">
      <alignment vertical="center"/>
    </xf>
    <xf numFmtId="2" fontId="13" fillId="6" borderId="51" xfId="0" applyNumberFormat="1" applyFont="1" applyFill="1" applyBorder="1" applyAlignment="1">
      <alignment vertical="center"/>
    </xf>
    <xf numFmtId="0" fontId="13" fillId="6" borderId="1" xfId="0" applyFont="1" applyFill="1" applyBorder="1" applyAlignment="1">
      <alignment vertical="center"/>
    </xf>
    <xf numFmtId="0" fontId="38" fillId="0" borderId="10" xfId="0" applyFont="1" applyBorder="1" applyAlignment="1">
      <alignment horizontal="left" vertical="center" wrapText="1"/>
    </xf>
    <xf numFmtId="164" fontId="38" fillId="0" borderId="10" xfId="0" applyNumberFormat="1" applyFont="1" applyBorder="1" applyAlignment="1">
      <alignment horizontal="left" vertical="center" wrapText="1"/>
    </xf>
    <xf numFmtId="0" fontId="38" fillId="0" borderId="10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/>
    </xf>
    <xf numFmtId="1" fontId="1" fillId="0" borderId="10" xfId="0" applyNumberFormat="1" applyFont="1" applyBorder="1" applyAlignment="1">
      <alignment horizontal="left" vertical="center" wrapText="1"/>
    </xf>
    <xf numFmtId="1" fontId="1" fillId="0" borderId="18" xfId="0" applyNumberFormat="1" applyFont="1" applyBorder="1" applyAlignment="1">
      <alignment horizontal="left" vertical="center" wrapText="1"/>
    </xf>
    <xf numFmtId="0" fontId="1" fillId="0" borderId="55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top"/>
    </xf>
    <xf numFmtId="166" fontId="1" fillId="0" borderId="10" xfId="0" applyNumberFormat="1" applyFont="1" applyBorder="1" applyAlignment="1">
      <alignment horizontal="left" vertical="center" wrapText="1"/>
    </xf>
    <xf numFmtId="166" fontId="1" fillId="0" borderId="17" xfId="0" applyNumberFormat="1" applyFont="1" applyBorder="1" applyAlignment="1">
      <alignment horizontal="left" vertical="center" wrapText="1"/>
    </xf>
    <xf numFmtId="166" fontId="1" fillId="0" borderId="18" xfId="0" applyNumberFormat="1" applyFont="1" applyBorder="1" applyAlignment="1">
      <alignment horizontal="left" vertical="center" wrapText="1"/>
    </xf>
    <xf numFmtId="165" fontId="1" fillId="0" borderId="17" xfId="0" applyNumberFormat="1" applyFont="1" applyBorder="1" applyAlignment="1">
      <alignment horizontal="left" vertical="center" wrapText="1"/>
    </xf>
    <xf numFmtId="0" fontId="43" fillId="0" borderId="3" xfId="0" applyFont="1" applyBorder="1" applyAlignment="1">
      <alignment horizontal="center"/>
    </xf>
    <xf numFmtId="0" fontId="43" fillId="0" borderId="3" xfId="0" applyFont="1" applyFill="1" applyBorder="1" applyAlignment="1">
      <alignment horizontal="center" vertical="center" wrapText="1"/>
    </xf>
    <xf numFmtId="0" fontId="43" fillId="0" borderId="3" xfId="0" applyFont="1" applyBorder="1"/>
    <xf numFmtId="0" fontId="1" fillId="0" borderId="3" xfId="0" applyFont="1" applyBorder="1"/>
    <xf numFmtId="0" fontId="25" fillId="0" borderId="5" xfId="0" applyFont="1" applyBorder="1"/>
    <xf numFmtId="164" fontId="44" fillId="0" borderId="5" xfId="0" applyNumberFormat="1" applyFont="1" applyBorder="1"/>
    <xf numFmtId="2" fontId="1" fillId="0" borderId="10" xfId="0" applyNumberFormat="1" applyFont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left" vertical="center" wrapText="1"/>
    </xf>
    <xf numFmtId="164" fontId="20" fillId="0" borderId="2" xfId="0" applyNumberFormat="1" applyFont="1" applyBorder="1" applyAlignment="1">
      <alignment horizontal="right"/>
    </xf>
    <xf numFmtId="164" fontId="20" fillId="0" borderId="2" xfId="0" applyNumberFormat="1" applyFont="1" applyBorder="1" applyAlignment="1">
      <alignment horizontal="left"/>
    </xf>
    <xf numFmtId="164" fontId="20" fillId="0" borderId="2" xfId="0" applyNumberFormat="1" applyFont="1" applyBorder="1"/>
    <xf numFmtId="164" fontId="20" fillId="0" borderId="3" xfId="0" applyNumberFormat="1" applyFont="1" applyBorder="1" applyAlignment="1">
      <alignment horizontal="right"/>
    </xf>
    <xf numFmtId="164" fontId="20" fillId="0" borderId="3" xfId="0" applyNumberFormat="1" applyFont="1" applyBorder="1"/>
    <xf numFmtId="1" fontId="23" fillId="0" borderId="5" xfId="0" applyNumberFormat="1" applyFont="1" applyBorder="1"/>
    <xf numFmtId="1" fontId="23" fillId="2" borderId="19" xfId="0" applyNumberFormat="1" applyFont="1" applyFill="1" applyBorder="1"/>
    <xf numFmtId="0" fontId="29" fillId="6" borderId="46" xfId="0" applyFont="1" applyFill="1" applyBorder="1" applyAlignment="1">
      <alignment vertical="center" wrapText="1"/>
    </xf>
    <xf numFmtId="2" fontId="11" fillId="6" borderId="43" xfId="0" applyNumberFormat="1" applyFont="1" applyFill="1" applyBorder="1" applyAlignment="1">
      <alignment horizontal="center" vertical="center" wrapText="1"/>
    </xf>
    <xf numFmtId="0" fontId="11" fillId="6" borderId="47" xfId="0" applyFont="1" applyFill="1" applyBorder="1" applyAlignment="1">
      <alignment horizontal="center" vertical="center" wrapText="1"/>
    </xf>
    <xf numFmtId="0" fontId="29" fillId="6" borderId="34" xfId="0" applyFont="1" applyFill="1" applyBorder="1" applyAlignment="1">
      <alignment horizontal="left" vertical="center" wrapText="1"/>
    </xf>
    <xf numFmtId="2" fontId="11" fillId="6" borderId="47" xfId="0" applyNumberFormat="1" applyFont="1" applyFill="1" applyBorder="1" applyAlignment="1">
      <alignment horizontal="center" vertical="center" wrapText="1"/>
    </xf>
    <xf numFmtId="0" fontId="29" fillId="6" borderId="44" xfId="0" applyFont="1" applyFill="1" applyBorder="1" applyAlignment="1">
      <alignment horizontal="left" vertical="center" wrapText="1"/>
    </xf>
    <xf numFmtId="0" fontId="29" fillId="6" borderId="45" xfId="0" applyFont="1" applyFill="1" applyBorder="1" applyAlignment="1">
      <alignment horizontal="left" vertical="center"/>
    </xf>
    <xf numFmtId="0" fontId="29" fillId="6" borderId="45" xfId="0" applyFont="1" applyFill="1" applyBorder="1" applyAlignment="1">
      <alignment horizontal="left" vertical="center" wrapText="1"/>
    </xf>
    <xf numFmtId="0" fontId="11" fillId="6" borderId="48" xfId="0" applyFont="1" applyFill="1" applyBorder="1" applyAlignment="1">
      <alignment horizontal="center" vertical="center" wrapText="1"/>
    </xf>
    <xf numFmtId="0" fontId="29" fillId="6" borderId="45" xfId="0" applyFont="1" applyFill="1" applyBorder="1" applyAlignment="1">
      <alignment vertical="center" wrapText="1"/>
    </xf>
    <xf numFmtId="0" fontId="29" fillId="6" borderId="45" xfId="0" applyFont="1" applyFill="1" applyBorder="1" applyAlignment="1">
      <alignment horizontal="left"/>
    </xf>
    <xf numFmtId="165" fontId="11" fillId="6" borderId="47" xfId="0" applyNumberFormat="1" applyFont="1" applyFill="1" applyBorder="1" applyAlignment="1">
      <alignment horizontal="center" vertical="center" wrapText="1"/>
    </xf>
    <xf numFmtId="0" fontId="30" fillId="11" borderId="43" xfId="0" applyFont="1" applyFill="1" applyBorder="1" applyAlignment="1">
      <alignment vertical="center" wrapText="1"/>
    </xf>
    <xf numFmtId="2" fontId="11" fillId="11" borderId="47" xfId="0" applyNumberFormat="1" applyFont="1" applyFill="1" applyBorder="1" applyAlignment="1">
      <alignment horizontal="center" vertical="center" wrapText="1"/>
    </xf>
    <xf numFmtId="1" fontId="11" fillId="11" borderId="47" xfId="0" applyNumberFormat="1" applyFont="1" applyFill="1" applyBorder="1" applyAlignment="1">
      <alignment horizontal="center" vertical="center" wrapText="1"/>
    </xf>
    <xf numFmtId="2" fontId="29" fillId="8" borderId="23" xfId="0" applyNumberFormat="1" applyFont="1" applyFill="1" applyBorder="1" applyAlignment="1">
      <alignment horizontal="center" vertical="center" wrapText="1"/>
    </xf>
    <xf numFmtId="2" fontId="14" fillId="8" borderId="0" xfId="0" applyNumberFormat="1" applyFont="1" applyFill="1" applyAlignment="1">
      <alignment vertical="center"/>
    </xf>
    <xf numFmtId="2" fontId="13" fillId="8" borderId="24" xfId="0" applyNumberFormat="1" applyFont="1" applyFill="1" applyBorder="1" applyAlignment="1">
      <alignment vertical="center"/>
    </xf>
    <xf numFmtId="2" fontId="14" fillId="0" borderId="0" xfId="0" applyNumberFormat="1" applyFont="1" applyAlignment="1">
      <alignment vertical="center"/>
    </xf>
    <xf numFmtId="2" fontId="34" fillId="0" borderId="11" xfId="0" applyNumberFormat="1" applyFont="1" applyBorder="1" applyAlignment="1">
      <alignment vertical="center"/>
    </xf>
    <xf numFmtId="2" fontId="0" fillId="0" borderId="0" xfId="0" applyNumberFormat="1"/>
    <xf numFmtId="2" fontId="0" fillId="8" borderId="0" xfId="0" applyNumberFormat="1" applyFill="1"/>
    <xf numFmtId="2" fontId="0" fillId="10" borderId="0" xfId="0" applyNumberFormat="1" applyFill="1"/>
    <xf numFmtId="2" fontId="13" fillId="0" borderId="41" xfId="0" applyNumberFormat="1" applyFont="1" applyBorder="1" applyAlignment="1">
      <alignment vertical="center"/>
    </xf>
    <xf numFmtId="2" fontId="41" fillId="0" borderId="41" xfId="0" applyNumberFormat="1" applyFont="1" applyBorder="1"/>
    <xf numFmtId="2" fontId="13" fillId="6" borderId="1" xfId="0" applyNumberFormat="1" applyFont="1" applyFill="1" applyBorder="1" applyAlignment="1">
      <alignment vertical="center"/>
    </xf>
    <xf numFmtId="2" fontId="13" fillId="6" borderId="54" xfId="0" applyNumberFormat="1" applyFont="1" applyFill="1" applyBorder="1" applyAlignment="1">
      <alignment vertical="center"/>
    </xf>
    <xf numFmtId="2" fontId="17" fillId="6" borderId="0" xfId="0" applyNumberFormat="1" applyFont="1" applyFill="1"/>
    <xf numFmtId="2" fontId="34" fillId="6" borderId="57" xfId="0" applyNumberFormat="1" applyFont="1" applyFill="1" applyBorder="1"/>
    <xf numFmtId="2" fontId="34" fillId="6" borderId="58" xfId="0" applyNumberFormat="1" applyFont="1" applyFill="1" applyBorder="1"/>
    <xf numFmtId="2" fontId="13" fillId="8" borderId="1" xfId="0" applyNumberFormat="1" applyFont="1" applyFill="1" applyBorder="1" applyAlignment="1">
      <alignment vertical="center"/>
    </xf>
    <xf numFmtId="2" fontId="16" fillId="8" borderId="1" xfId="0" applyNumberFormat="1" applyFont="1" applyFill="1" applyBorder="1" applyAlignment="1">
      <alignment vertical="center"/>
    </xf>
    <xf numFmtId="2" fontId="34" fillId="0" borderId="1" xfId="0" applyNumberFormat="1" applyFont="1" applyBorder="1" applyAlignment="1">
      <alignment vertical="center"/>
    </xf>
    <xf numFmtId="2" fontId="34" fillId="0" borderId="21" xfId="0" applyNumberFormat="1" applyFont="1" applyBorder="1" applyProtection="1"/>
    <xf numFmtId="2" fontId="34" fillId="6" borderId="21" xfId="0" applyNumberFormat="1" applyFont="1" applyFill="1" applyBorder="1" applyProtection="1"/>
    <xf numFmtId="2" fontId="34" fillId="0" borderId="22" xfId="0" applyNumberFormat="1" applyFont="1" applyBorder="1" applyProtection="1"/>
    <xf numFmtId="2" fontId="34" fillId="7" borderId="22" xfId="0" applyNumberFormat="1" applyFont="1" applyFill="1" applyBorder="1"/>
    <xf numFmtId="2" fontId="34" fillId="6" borderId="1" xfId="0" applyNumberFormat="1" applyFont="1" applyFill="1" applyBorder="1"/>
    <xf numFmtId="2" fontId="34" fillId="6" borderId="22" xfId="0" applyNumberFormat="1" applyFont="1" applyFill="1" applyBorder="1"/>
    <xf numFmtId="1" fontId="29" fillId="8" borderId="23" xfId="0" applyNumberFormat="1" applyFont="1" applyFill="1" applyBorder="1" applyAlignment="1">
      <alignment horizontal="center" vertical="center" wrapText="1"/>
    </xf>
    <xf numFmtId="1" fontId="13" fillId="8" borderId="24" xfId="0" applyNumberFormat="1" applyFont="1" applyFill="1" applyBorder="1" applyAlignment="1">
      <alignment vertical="center"/>
    </xf>
    <xf numFmtId="1" fontId="13" fillId="0" borderId="11" xfId="0" applyNumberFormat="1" applyFont="1" applyBorder="1" applyAlignment="1">
      <alignment vertical="center"/>
    </xf>
    <xf numFmtId="1" fontId="41" fillId="0" borderId="41" xfId="0" applyNumberFormat="1" applyFont="1" applyBorder="1"/>
    <xf numFmtId="1" fontId="13" fillId="0" borderId="11" xfId="0" applyNumberFormat="1" applyFont="1" applyFill="1" applyBorder="1" applyAlignment="1">
      <alignment vertical="center"/>
    </xf>
    <xf numFmtId="2" fontId="13" fillId="6" borderId="24" xfId="0" applyNumberFormat="1" applyFont="1" applyFill="1" applyBorder="1" applyAlignment="1">
      <alignment vertical="center"/>
    </xf>
    <xf numFmtId="0" fontId="29" fillId="6" borderId="22" xfId="0" applyFont="1" applyFill="1" applyBorder="1" applyAlignment="1">
      <alignment horizontal="left" vertical="center" wrapText="1"/>
    </xf>
    <xf numFmtId="0" fontId="29" fillId="6" borderId="20" xfId="0" applyFont="1" applyFill="1" applyBorder="1" applyAlignment="1">
      <alignment horizontal="left" vertical="center" wrapText="1"/>
    </xf>
    <xf numFmtId="2" fontId="29" fillId="6" borderId="23" xfId="0" applyNumberFormat="1" applyFont="1" applyFill="1" applyBorder="1" applyAlignment="1">
      <alignment horizontal="center" vertical="center" wrapText="1"/>
    </xf>
    <xf numFmtId="1" fontId="29" fillId="6" borderId="23" xfId="0" applyNumberFormat="1" applyFont="1" applyFill="1" applyBorder="1" applyAlignment="1">
      <alignment horizontal="center" vertical="center" wrapText="1"/>
    </xf>
    <xf numFmtId="0" fontId="14" fillId="6" borderId="0" xfId="0" applyFont="1" applyFill="1" applyAlignment="1">
      <alignment vertical="center"/>
    </xf>
    <xf numFmtId="0" fontId="30" fillId="6" borderId="12" xfId="0" applyFont="1" applyFill="1" applyBorder="1" applyAlignment="1">
      <alignment vertical="center" wrapText="1"/>
    </xf>
    <xf numFmtId="0" fontId="16" fillId="6" borderId="11" xfId="0" applyFont="1" applyFill="1" applyBorder="1" applyAlignment="1">
      <alignment vertical="center" wrapText="1"/>
    </xf>
    <xf numFmtId="1" fontId="13" fillId="6" borderId="24" xfId="0" applyNumberFormat="1" applyFont="1" applyFill="1" applyBorder="1" applyAlignment="1">
      <alignment vertical="center"/>
    </xf>
    <xf numFmtId="0" fontId="29" fillId="6" borderId="22" xfId="0" applyFont="1" applyFill="1" applyBorder="1" applyAlignment="1">
      <alignment vertical="center" wrapText="1"/>
    </xf>
    <xf numFmtId="2" fontId="29" fillId="6" borderId="1" xfId="0" applyNumberFormat="1" applyFont="1" applyFill="1" applyBorder="1" applyAlignment="1">
      <alignment vertical="center"/>
    </xf>
    <xf numFmtId="1" fontId="29" fillId="6" borderId="1" xfId="0" applyNumberFormat="1" applyFont="1" applyFill="1" applyBorder="1" applyAlignment="1">
      <alignment vertical="center"/>
    </xf>
    <xf numFmtId="0" fontId="13" fillId="6" borderId="21" xfId="0" applyFont="1" applyFill="1" applyBorder="1" applyAlignment="1">
      <alignment vertical="center"/>
    </xf>
    <xf numFmtId="2" fontId="29" fillId="6" borderId="21" xfId="0" applyNumberFormat="1" applyFont="1" applyFill="1" applyBorder="1" applyAlignment="1">
      <alignment vertical="center"/>
    </xf>
    <xf numFmtId="1" fontId="29" fillId="6" borderId="21" xfId="0" applyNumberFormat="1" applyFont="1" applyFill="1" applyBorder="1" applyAlignment="1">
      <alignment vertical="center"/>
    </xf>
    <xf numFmtId="0" fontId="30" fillId="6" borderId="1" xfId="0" applyFont="1" applyFill="1" applyBorder="1" applyAlignment="1">
      <alignment vertical="center" wrapText="1"/>
    </xf>
    <xf numFmtId="2" fontId="13" fillId="6" borderId="21" xfId="0" applyNumberFormat="1" applyFont="1" applyFill="1" applyBorder="1" applyAlignment="1">
      <alignment vertical="center"/>
    </xf>
    <xf numFmtId="1" fontId="13" fillId="6" borderId="21" xfId="0" applyNumberFormat="1" applyFont="1" applyFill="1" applyBorder="1" applyAlignment="1">
      <alignment vertical="center"/>
    </xf>
    <xf numFmtId="1" fontId="34" fillId="6" borderId="21" xfId="0" applyNumberFormat="1" applyFont="1" applyFill="1" applyBorder="1" applyAlignment="1">
      <alignment vertical="center"/>
    </xf>
    <xf numFmtId="0" fontId="13" fillId="6" borderId="50" xfId="0" applyFont="1" applyFill="1" applyBorder="1" applyAlignment="1">
      <alignment vertical="center" wrapText="1"/>
    </xf>
    <xf numFmtId="2" fontId="29" fillId="6" borderId="54" xfId="0" applyNumberFormat="1" applyFont="1" applyFill="1" applyBorder="1" applyAlignment="1">
      <alignment vertical="center"/>
    </xf>
    <xf numFmtId="1" fontId="29" fillId="6" borderId="54" xfId="0" applyNumberFormat="1" applyFont="1" applyFill="1" applyBorder="1" applyAlignment="1">
      <alignment vertical="center"/>
    </xf>
    <xf numFmtId="0" fontId="29" fillId="6" borderId="22" xfId="0" applyFont="1" applyFill="1" applyBorder="1"/>
    <xf numFmtId="2" fontId="16" fillId="6" borderId="1" xfId="0" applyNumberFormat="1" applyFont="1" applyFill="1" applyBorder="1" applyAlignment="1">
      <alignment vertical="center"/>
    </xf>
    <xf numFmtId="1" fontId="16" fillId="6" borderId="1" xfId="0" applyNumberFormat="1" applyFont="1" applyFill="1" applyBorder="1" applyAlignment="1">
      <alignment vertical="center"/>
    </xf>
    <xf numFmtId="1" fontId="13" fillId="4" borderId="1" xfId="0" applyNumberFormat="1" applyFont="1" applyFill="1" applyBorder="1" applyAlignment="1">
      <alignment horizontal="center" vertical="center" wrapText="1"/>
    </xf>
    <xf numFmtId="1" fontId="13" fillId="6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1" fontId="13" fillId="4" borderId="25" xfId="0" applyNumberFormat="1" applyFont="1" applyFill="1" applyBorder="1" applyAlignment="1">
      <alignment horizontal="center" vertical="center" wrapText="1"/>
    </xf>
    <xf numFmtId="1" fontId="13" fillId="4" borderId="28" xfId="0" applyNumberFormat="1" applyFont="1" applyFill="1" applyBorder="1" applyAlignment="1">
      <alignment horizontal="center" vertical="center" wrapText="1"/>
    </xf>
    <xf numFmtId="1" fontId="13" fillId="4" borderId="29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16" fillId="0" borderId="0" xfId="0" applyFont="1" applyAlignment="1">
      <alignment horizontal="right" vertical="center" wrapText="1"/>
    </xf>
    <xf numFmtId="0" fontId="41" fillId="0" borderId="0" xfId="0" applyFont="1" applyAlignment="1"/>
    <xf numFmtId="0" fontId="29" fillId="4" borderId="1" xfId="0" applyFont="1" applyFill="1" applyBorder="1" applyAlignment="1">
      <alignment horizontal="center" vertical="center" wrapText="1"/>
    </xf>
    <xf numFmtId="0" fontId="29" fillId="4" borderId="28" xfId="0" applyFont="1" applyFill="1" applyBorder="1" applyAlignment="1">
      <alignment horizontal="center" vertical="center"/>
    </xf>
    <xf numFmtId="0" fontId="29" fillId="4" borderId="29" xfId="0" applyFont="1" applyFill="1" applyBorder="1" applyAlignment="1">
      <alignment horizontal="center" vertical="center"/>
    </xf>
    <xf numFmtId="0" fontId="29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" fontId="13" fillId="4" borderId="1" xfId="0" applyNumberFormat="1" applyFont="1" applyFill="1" applyBorder="1" applyAlignment="1">
      <alignment horizontal="center" vertical="center" wrapText="1"/>
    </xf>
    <xf numFmtId="1" fontId="13" fillId="4" borderId="36" xfId="0" applyNumberFormat="1" applyFont="1" applyFill="1" applyBorder="1" applyAlignment="1">
      <alignment horizontal="center" vertical="center" wrapText="1"/>
    </xf>
    <xf numFmtId="1" fontId="13" fillId="4" borderId="38" xfId="0" applyNumberFormat="1" applyFont="1" applyFill="1" applyBorder="1" applyAlignment="1">
      <alignment horizontal="center" vertical="center" wrapText="1"/>
    </xf>
    <xf numFmtId="1" fontId="13" fillId="4" borderId="22" xfId="0" applyNumberFormat="1" applyFont="1" applyFill="1" applyBorder="1" applyAlignment="1">
      <alignment horizontal="center" vertical="center" wrapText="1"/>
    </xf>
    <xf numFmtId="1" fontId="13" fillId="4" borderId="21" xfId="0" applyNumberFormat="1" applyFont="1" applyFill="1" applyBorder="1" applyAlignment="1">
      <alignment horizontal="center" vertical="center" wrapText="1"/>
    </xf>
    <xf numFmtId="0" fontId="21" fillId="5" borderId="33" xfId="0" applyFont="1" applyFill="1" applyBorder="1" applyAlignment="1">
      <alignment horizontal="left"/>
    </xf>
    <xf numFmtId="0" fontId="21" fillId="5" borderId="32" xfId="0" applyFont="1" applyFill="1" applyBorder="1" applyAlignment="1">
      <alignment horizontal="left"/>
    </xf>
    <xf numFmtId="0" fontId="0" fillId="5" borderId="32" xfId="0" applyFill="1" applyBorder="1" applyAlignment="1"/>
    <xf numFmtId="0" fontId="21" fillId="4" borderId="25" xfId="0" applyFont="1" applyFill="1" applyBorder="1" applyAlignment="1">
      <alignment horizontal="center" vertical="justify" wrapText="1"/>
    </xf>
    <xf numFmtId="0" fontId="21" fillId="4" borderId="28" xfId="0" applyFont="1" applyFill="1" applyBorder="1" applyAlignment="1">
      <alignment horizontal="center" vertical="justify" wrapText="1"/>
    </xf>
    <xf numFmtId="0" fontId="21" fillId="4" borderId="29" xfId="0" applyFont="1" applyFill="1" applyBorder="1" applyAlignment="1">
      <alignment horizontal="center" vertical="justify" wrapText="1"/>
    </xf>
    <xf numFmtId="0" fontId="22" fillId="0" borderId="32" xfId="0" applyFont="1" applyBorder="1" applyAlignment="1">
      <alignment vertical="center" wrapText="1"/>
    </xf>
    <xf numFmtId="0" fontId="20" fillId="0" borderId="7" xfId="0" applyFont="1" applyFill="1" applyBorder="1"/>
    <xf numFmtId="0" fontId="20" fillId="0" borderId="0" xfId="0" applyFont="1" applyFill="1" applyBorder="1"/>
    <xf numFmtId="0" fontId="21" fillId="4" borderId="39" xfId="0" applyFont="1" applyFill="1" applyBorder="1" applyAlignment="1">
      <alignment horizontal="center" vertical="center" wrapText="1"/>
    </xf>
    <xf numFmtId="0" fontId="21" fillId="4" borderId="40" xfId="0" applyFont="1" applyFill="1" applyBorder="1" applyAlignment="1">
      <alignment horizontal="center" vertical="center" wrapText="1"/>
    </xf>
    <xf numFmtId="0" fontId="21" fillId="4" borderId="33" xfId="0" applyFont="1" applyFill="1" applyBorder="1" applyAlignment="1">
      <alignment horizontal="center" wrapText="1"/>
    </xf>
    <xf numFmtId="0" fontId="21" fillId="4" borderId="32" xfId="0" applyFont="1" applyFill="1" applyBorder="1" applyAlignment="1">
      <alignment horizontal="center" wrapText="1"/>
    </xf>
    <xf numFmtId="0" fontId="21" fillId="4" borderId="25" xfId="0" applyFont="1" applyFill="1" applyBorder="1" applyAlignment="1">
      <alignment horizontal="center" vertical="center" wrapText="1"/>
    </xf>
    <xf numFmtId="0" fontId="21" fillId="4" borderId="28" xfId="0" applyFont="1" applyFill="1" applyBorder="1" applyAlignment="1">
      <alignment horizontal="center" vertical="center" wrapText="1"/>
    </xf>
    <xf numFmtId="0" fontId="21" fillId="4" borderId="29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0" fillId="4" borderId="25" xfId="0" applyFont="1" applyFill="1" applyBorder="1" applyAlignment="1">
      <alignment horizontal="center" vertical="center" wrapText="1"/>
    </xf>
    <xf numFmtId="0" fontId="20" fillId="4" borderId="28" xfId="0" applyFont="1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4" borderId="1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/>
    <xf numFmtId="0" fontId="3" fillId="0" borderId="0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4" borderId="31" xfId="0" applyFont="1" applyFill="1" applyBorder="1" applyAlignment="1">
      <alignment horizontal="center" vertical="center" wrapText="1"/>
    </xf>
    <xf numFmtId="0" fontId="11" fillId="4" borderId="32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3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4" borderId="22" xfId="0" applyFont="1" applyFill="1" applyBorder="1" applyAlignment="1">
      <alignment horizontal="center" vertical="center" wrapText="1"/>
    </xf>
    <xf numFmtId="0" fontId="37" fillId="4" borderId="2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/>
    </xf>
    <xf numFmtId="0" fontId="34" fillId="3" borderId="34" xfId="0" applyFont="1" applyFill="1" applyBorder="1" applyAlignment="1">
      <alignment horizontal="center" vertical="center" wrapText="1"/>
    </xf>
    <xf numFmtId="0" fontId="34" fillId="3" borderId="35" xfId="0" applyFont="1" applyFill="1" applyBorder="1" applyAlignment="1">
      <alignment horizontal="center" vertical="center" wrapText="1"/>
    </xf>
    <xf numFmtId="0" fontId="34" fillId="0" borderId="0" xfId="0" applyFont="1" applyFill="1" applyBorder="1"/>
    <xf numFmtId="0" fontId="17" fillId="0" borderId="0" xfId="0" applyFont="1" applyBorder="1"/>
    <xf numFmtId="0" fontId="17" fillId="0" borderId="0" xfId="0" applyFont="1" applyFill="1" applyBorder="1"/>
    <xf numFmtId="0" fontId="34" fillId="0" borderId="0" xfId="0" applyFont="1" applyBorder="1" applyAlignment="1">
      <alignment horizontal="center"/>
    </xf>
    <xf numFmtId="0" fontId="0" fillId="6" borderId="53" xfId="0" applyFill="1" applyBorder="1"/>
    <xf numFmtId="164" fontId="41" fillId="6" borderId="0" xfId="0" applyNumberFormat="1" applyFont="1" applyFill="1" applyBorder="1"/>
    <xf numFmtId="2" fontId="41" fillId="6" borderId="0" xfId="0" applyNumberFormat="1" applyFont="1" applyFill="1" applyBorder="1"/>
    <xf numFmtId="2" fontId="29" fillId="0" borderId="22" xfId="0" applyNumberFormat="1" applyFont="1" applyBorder="1" applyAlignment="1">
      <alignment vertical="center"/>
    </xf>
    <xf numFmtId="0" fontId="29" fillId="6" borderId="0" xfId="0" applyFont="1" applyFill="1" applyBorder="1" applyAlignment="1">
      <alignment horizontal="center"/>
    </xf>
    <xf numFmtId="0" fontId="29" fillId="6" borderId="0" xfId="0" applyFont="1" applyFill="1" applyBorder="1" applyAlignment="1">
      <alignment vertical="center"/>
    </xf>
    <xf numFmtId="1" fontId="29" fillId="6" borderId="0" xfId="0" applyNumberFormat="1" applyFont="1" applyFill="1" applyBorder="1"/>
    <xf numFmtId="2" fontId="29" fillId="6" borderId="0" xfId="0" applyNumberFormat="1" applyFont="1" applyFill="1" applyBorder="1"/>
    <xf numFmtId="2" fontId="29" fillId="6" borderId="0" xfId="0" applyNumberFormat="1" applyFont="1" applyFill="1" applyBorder="1" applyAlignment="1">
      <alignment vertical="center"/>
    </xf>
    <xf numFmtId="1" fontId="29" fillId="0" borderId="0" xfId="0" applyNumberFormat="1" applyFont="1" applyBorder="1" applyAlignment="1">
      <alignment vertical="center"/>
    </xf>
    <xf numFmtId="0" fontId="34" fillId="6" borderId="0" xfId="0" applyFont="1" applyFill="1" applyBorder="1" applyAlignment="1">
      <alignment horizontal="center"/>
    </xf>
    <xf numFmtId="0" fontId="41" fillId="6" borderId="0" xfId="0" applyFont="1" applyFill="1" applyBorder="1"/>
    <xf numFmtId="2" fontId="34" fillId="6" borderId="0" xfId="0" applyNumberFormat="1" applyFont="1" applyFill="1" applyBorder="1"/>
    <xf numFmtId="1" fontId="34" fillId="0" borderId="0" xfId="0" applyNumberFormat="1" applyFont="1" applyBorder="1" applyAlignment="1">
      <alignment vertical="center"/>
    </xf>
    <xf numFmtId="1" fontId="34" fillId="6" borderId="0" xfId="0" applyNumberFormat="1" applyFont="1" applyFill="1" applyBorder="1"/>
    <xf numFmtId="0" fontId="34" fillId="6" borderId="0" xfId="0" applyFont="1" applyFill="1" applyBorder="1" applyAlignment="1">
      <alignment vertical="center"/>
    </xf>
    <xf numFmtId="2" fontId="34" fillId="6" borderId="0" xfId="0" applyNumberFormat="1" applyFont="1" applyFill="1" applyBorder="1" applyAlignment="1">
      <alignment vertical="center"/>
    </xf>
    <xf numFmtId="0" fontId="17" fillId="6" borderId="0" xfId="0" applyFont="1" applyFill="1" applyBorder="1" applyAlignment="1">
      <alignment horizontal="center"/>
    </xf>
    <xf numFmtId="0" fontId="17" fillId="6" borderId="0" xfId="0" applyFont="1" applyFill="1" applyBorder="1"/>
    <xf numFmtId="2" fontId="17" fillId="6" borderId="0" xfId="0" applyNumberFormat="1" applyFont="1" applyFill="1" applyBorder="1"/>
    <xf numFmtId="2" fontId="16" fillId="6" borderId="0" xfId="0" applyNumberFormat="1" applyFont="1" applyFill="1" applyBorder="1" applyAlignment="1">
      <alignment vertical="center"/>
    </xf>
    <xf numFmtId="166" fontId="29" fillId="6" borderId="0" xfId="0" applyNumberFormat="1" applyFont="1" applyFill="1" applyBorder="1"/>
    <xf numFmtId="0" fontId="42" fillId="0" borderId="0" xfId="0" applyFont="1" applyBorder="1"/>
    <xf numFmtId="0" fontId="29" fillId="6" borderId="0" xfId="0" applyFont="1" applyFill="1" applyBorder="1" applyAlignment="1"/>
    <xf numFmtId="1" fontId="29" fillId="0" borderId="0" xfId="0" applyNumberFormat="1" applyFont="1" applyBorder="1"/>
    <xf numFmtId="0" fontId="29" fillId="6" borderId="0" xfId="0" applyFont="1" applyFill="1" applyBorder="1"/>
    <xf numFmtId="0" fontId="29" fillId="0" borderId="0" xfId="0" applyFont="1" applyFill="1" applyBorder="1" applyAlignment="1">
      <alignment vertical="center"/>
    </xf>
    <xf numFmtId="164" fontId="29" fillId="0" borderId="0" xfId="0" applyNumberFormat="1" applyFont="1" applyBorder="1"/>
    <xf numFmtId="2" fontId="29" fillId="0" borderId="0" xfId="0" applyNumberFormat="1" applyFont="1" applyFill="1" applyBorder="1" applyAlignment="1">
      <alignment vertical="center"/>
    </xf>
    <xf numFmtId="0" fontId="17" fillId="6" borderId="0" xfId="0" applyFont="1" applyFill="1" applyBorder="1" applyAlignment="1"/>
    <xf numFmtId="0" fontId="13" fillId="0" borderId="0" xfId="0" applyFont="1" applyBorder="1" applyAlignment="1">
      <alignment vertical="center"/>
    </xf>
    <xf numFmtId="0" fontId="17" fillId="6" borderId="0" xfId="0" applyFont="1" applyFill="1" applyBorder="1" applyAlignment="1">
      <alignment horizontal="center"/>
    </xf>
    <xf numFmtId="1" fontId="41" fillId="0" borderId="0" xfId="0" applyNumberFormat="1" applyFont="1" applyBorder="1"/>
    <xf numFmtId="166" fontId="41" fillId="0" borderId="0" xfId="0" applyNumberFormat="1" applyFont="1" applyBorder="1"/>
    <xf numFmtId="1" fontId="29" fillId="0" borderId="22" xfId="0" applyNumberFormat="1" applyFont="1" applyBorder="1" applyAlignment="1">
      <alignment vertical="center"/>
    </xf>
    <xf numFmtId="0" fontId="13" fillId="6" borderId="59" xfId="0" applyFont="1" applyFill="1" applyBorder="1" applyAlignment="1">
      <alignment vertical="center"/>
    </xf>
    <xf numFmtId="0" fontId="0" fillId="10" borderId="0" xfId="0" applyFill="1" applyBorder="1"/>
    <xf numFmtId="164" fontId="34" fillId="6" borderId="0" xfId="0" applyNumberFormat="1" applyFont="1" applyFill="1" applyBorder="1"/>
    <xf numFmtId="1" fontId="13" fillId="6" borderId="0" xfId="0" applyNumberFormat="1" applyFont="1" applyFill="1" applyBorder="1" applyAlignment="1">
      <alignment vertical="center"/>
    </xf>
    <xf numFmtId="0" fontId="34" fillId="6" borderId="0" xfId="0" applyFont="1" applyFill="1" applyBorder="1"/>
    <xf numFmtId="166" fontId="34" fillId="6" borderId="0" xfId="0" applyNumberFormat="1" applyFont="1" applyFill="1" applyBorder="1"/>
    <xf numFmtId="2" fontId="0" fillId="6" borderId="0" xfId="0" applyNumberFormat="1" applyFill="1" applyBorder="1"/>
    <xf numFmtId="0" fontId="16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vertical="center"/>
    </xf>
    <xf numFmtId="166" fontId="29" fillId="6" borderId="0" xfId="0" applyNumberFormat="1" applyFont="1" applyFill="1" applyBorder="1" applyAlignment="1">
      <alignment vertical="center"/>
    </xf>
    <xf numFmtId="0" fontId="13" fillId="6" borderId="0" xfId="0" applyFont="1" applyFill="1" applyBorder="1" applyAlignment="1">
      <alignment horizontal="center" vertical="center"/>
    </xf>
    <xf numFmtId="0" fontId="13" fillId="6" borderId="60" xfId="0" applyFont="1" applyFill="1" applyBorder="1" applyAlignment="1">
      <alignment vertical="center"/>
    </xf>
    <xf numFmtId="0" fontId="13" fillId="6" borderId="61" xfId="0" applyFont="1" applyFill="1" applyBorder="1" applyAlignment="1">
      <alignment vertical="center"/>
    </xf>
    <xf numFmtId="164" fontId="41" fillId="6" borderId="62" xfId="0" applyNumberFormat="1" applyFont="1" applyFill="1" applyBorder="1"/>
    <xf numFmtId="165" fontId="34" fillId="6" borderId="0" xfId="0" applyNumberFormat="1" applyFont="1" applyFill="1" applyBorder="1"/>
    <xf numFmtId="0" fontId="0" fillId="8" borderId="0" xfId="0" applyFill="1" applyBorder="1"/>
    <xf numFmtId="0" fontId="34" fillId="3" borderId="63" xfId="0" applyFont="1" applyFill="1" applyBorder="1"/>
    <xf numFmtId="0" fontId="34" fillId="3" borderId="21" xfId="0" applyFont="1" applyFill="1" applyBorder="1"/>
    <xf numFmtId="0" fontId="34" fillId="3" borderId="64" xfId="0" applyFont="1" applyFill="1" applyBorder="1"/>
    <xf numFmtId="0" fontId="34" fillId="3" borderId="65" xfId="0" applyFont="1" applyFill="1" applyBorder="1"/>
    <xf numFmtId="0" fontId="34" fillId="3" borderId="1" xfId="0" applyFont="1" applyFill="1" applyBorder="1"/>
    <xf numFmtId="0" fontId="34" fillId="3" borderId="66" xfId="0" applyFont="1" applyFill="1" applyBorder="1"/>
    <xf numFmtId="0" fontId="34" fillId="3" borderId="25" xfId="0" applyFont="1" applyFill="1" applyBorder="1"/>
    <xf numFmtId="0" fontId="45" fillId="0" borderId="1" xfId="0" applyFont="1" applyBorder="1"/>
    <xf numFmtId="0" fontId="45" fillId="2" borderId="1" xfId="0" applyFont="1" applyFill="1" applyBorder="1"/>
    <xf numFmtId="0" fontId="34" fillId="0" borderId="1" xfId="0" applyFont="1" applyBorder="1"/>
    <xf numFmtId="2" fontId="34" fillId="0" borderId="22" xfId="0" applyNumberFormat="1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/>
    </xf>
    <xf numFmtId="2" fontId="34" fillId="0" borderId="12" xfId="0" applyNumberFormat="1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/>
    </xf>
    <xf numFmtId="2" fontId="34" fillId="0" borderId="21" xfId="0" applyNumberFormat="1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/>
    </xf>
    <xf numFmtId="0" fontId="34" fillId="0" borderId="2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4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indexed="50"/>
  </sheetPr>
  <dimension ref="A1:Q169"/>
  <sheetViews>
    <sheetView view="pageBreakPreview" zoomScale="75" zoomScaleNormal="75" workbookViewId="0">
      <pane xSplit="1" ySplit="9" topLeftCell="B163" activePane="bottomRight" state="frozen"/>
      <selection pane="topRight" activeCell="B1" sqref="B1"/>
      <selection pane="bottomLeft" activeCell="A10" sqref="A10"/>
      <selection pane="bottomRight" activeCell="D64" sqref="D64"/>
    </sheetView>
  </sheetViews>
  <sheetFormatPr defaultRowHeight="12.75"/>
  <cols>
    <col min="1" max="1" width="74.7109375" customWidth="1"/>
    <col min="2" max="2" width="15.140625" customWidth="1"/>
    <col min="3" max="3" width="13.85546875" customWidth="1"/>
    <col min="4" max="4" width="14.140625" customWidth="1"/>
    <col min="5" max="5" width="13" customWidth="1"/>
    <col min="6" max="7" width="13.7109375" bestFit="1" customWidth="1"/>
    <col min="8" max="8" width="13.7109375" customWidth="1"/>
    <col min="9" max="9" width="13.140625" bestFit="1" customWidth="1"/>
    <col min="10" max="10" width="12" bestFit="1" customWidth="1"/>
  </cols>
  <sheetData>
    <row r="1" spans="1:10" ht="37.15" customHeight="1">
      <c r="A1" s="388" t="s">
        <v>178</v>
      </c>
      <c r="B1" s="388"/>
      <c r="C1" s="388"/>
      <c r="D1" s="388"/>
      <c r="E1" s="388"/>
      <c r="F1" s="388"/>
      <c r="G1" s="388"/>
      <c r="H1" s="388"/>
      <c r="I1" s="374" t="s">
        <v>70</v>
      </c>
      <c r="J1" s="374"/>
    </row>
    <row r="2" spans="1:10" ht="39" customHeight="1">
      <c r="A2" s="121"/>
      <c r="B2" s="121"/>
      <c r="C2" s="121"/>
      <c r="D2" s="121"/>
      <c r="E2" s="121"/>
      <c r="F2" s="121"/>
      <c r="I2" s="375" t="s">
        <v>177</v>
      </c>
      <c r="J2" s="375"/>
    </row>
    <row r="3" spans="1:10" ht="14.25" customHeight="1">
      <c r="A3" s="1"/>
      <c r="B3" s="2"/>
      <c r="C3" s="1"/>
      <c r="D3" s="1"/>
      <c r="E3" s="39"/>
      <c r="F3" s="39"/>
      <c r="G3" s="39"/>
      <c r="H3" s="154"/>
    </row>
    <row r="4" spans="1:10" ht="51" customHeight="1">
      <c r="A4" s="379" t="s">
        <v>305</v>
      </c>
      <c r="B4" s="379"/>
      <c r="C4" s="379"/>
      <c r="D4" s="379"/>
      <c r="E4" s="379"/>
      <c r="F4" s="379"/>
      <c r="G4" s="379"/>
      <c r="H4" s="379"/>
      <c r="I4" s="379"/>
      <c r="J4" s="379"/>
    </row>
    <row r="5" spans="1:10" ht="14.25" customHeight="1">
      <c r="A5" s="35"/>
      <c r="B5" s="35"/>
      <c r="C5" s="35"/>
      <c r="D5" s="35"/>
      <c r="E5" s="35"/>
      <c r="F5" s="35"/>
      <c r="G5" s="35"/>
      <c r="H5" s="152"/>
    </row>
    <row r="6" spans="1:10" ht="21" customHeight="1">
      <c r="A6" s="376" t="s">
        <v>8</v>
      </c>
      <c r="B6" s="385" t="s">
        <v>9</v>
      </c>
      <c r="C6" s="376" t="s">
        <v>168</v>
      </c>
      <c r="D6" s="376" t="s">
        <v>174</v>
      </c>
      <c r="E6" s="376" t="s">
        <v>175</v>
      </c>
      <c r="F6" s="382" t="s">
        <v>73</v>
      </c>
      <c r="G6" s="383"/>
      <c r="H6" s="383"/>
      <c r="I6" s="383"/>
      <c r="J6" s="384"/>
    </row>
    <row r="7" spans="1:10" ht="33" customHeight="1">
      <c r="A7" s="377"/>
      <c r="B7" s="386"/>
      <c r="C7" s="377"/>
      <c r="D7" s="377"/>
      <c r="E7" s="377"/>
      <c r="F7" s="382" t="s">
        <v>153</v>
      </c>
      <c r="G7" s="383"/>
      <c r="H7" s="384"/>
      <c r="I7" s="380" t="s">
        <v>169</v>
      </c>
      <c r="J7" s="380" t="s">
        <v>176</v>
      </c>
    </row>
    <row r="8" spans="1:10" ht="22.9" customHeight="1">
      <c r="A8" s="378"/>
      <c r="B8" s="387"/>
      <c r="C8" s="378"/>
      <c r="D8" s="378"/>
      <c r="E8" s="378"/>
      <c r="F8" s="146" t="s">
        <v>65</v>
      </c>
      <c r="G8" s="147" t="s">
        <v>5</v>
      </c>
      <c r="H8" s="153" t="s">
        <v>244</v>
      </c>
      <c r="I8" s="381"/>
      <c r="J8" s="381"/>
    </row>
    <row r="9" spans="1:10" ht="18.75">
      <c r="A9" s="389" t="s">
        <v>10</v>
      </c>
      <c r="B9" s="390"/>
      <c r="C9" s="390"/>
      <c r="D9" s="390"/>
      <c r="E9" s="390"/>
      <c r="F9" s="390"/>
      <c r="G9" s="390"/>
      <c r="H9" s="390"/>
      <c r="I9" s="390"/>
      <c r="J9" s="390"/>
    </row>
    <row r="10" spans="1:10" ht="39">
      <c r="A10" s="42" t="s">
        <v>91</v>
      </c>
      <c r="B10" s="60" t="s">
        <v>11</v>
      </c>
      <c r="C10" s="61">
        <f>SUM(C13:C24)</f>
        <v>1710.1582900000001</v>
      </c>
      <c r="D10" s="61">
        <f t="shared" ref="D10:J10" si="0">SUM(D13:D24)</f>
        <v>2117.7183999999997</v>
      </c>
      <c r="E10" s="61">
        <f t="shared" si="0"/>
        <v>2194.54</v>
      </c>
      <c r="F10" s="61">
        <f t="shared" si="0"/>
        <v>2429.2478999999998</v>
      </c>
      <c r="G10" s="61">
        <f t="shared" si="0"/>
        <v>2377.502</v>
      </c>
      <c r="H10" s="61">
        <f t="shared" si="0"/>
        <v>2402.0320000000002</v>
      </c>
      <c r="I10" s="61">
        <f t="shared" si="0"/>
        <v>2540.3135000000002</v>
      </c>
      <c r="J10" s="61">
        <f t="shared" si="0"/>
        <v>2732.0649999999996</v>
      </c>
    </row>
    <row r="11" spans="1:10" ht="18.75">
      <c r="A11" s="104" t="s">
        <v>12</v>
      </c>
      <c r="B11" s="73"/>
      <c r="C11" s="74"/>
      <c r="D11" s="74"/>
      <c r="E11" s="74"/>
      <c r="F11" s="74"/>
      <c r="G11" s="75"/>
      <c r="H11" s="75"/>
      <c r="I11" s="74"/>
      <c r="J11" s="75"/>
    </row>
    <row r="12" spans="1:10" ht="37.5">
      <c r="A12" s="77" t="s">
        <v>179</v>
      </c>
      <c r="B12" s="62" t="s">
        <v>11</v>
      </c>
      <c r="C12" s="63">
        <f>C13</f>
        <v>1255.49</v>
      </c>
      <c r="D12" s="63">
        <f t="shared" ref="D12:E12" si="1">D13</f>
        <v>1532.06</v>
      </c>
      <c r="E12" s="63">
        <f t="shared" si="1"/>
        <v>1599.0139999999999</v>
      </c>
      <c r="F12" s="63">
        <f t="shared" ref="F12" si="2">F13</f>
        <v>1831.366</v>
      </c>
      <c r="G12" s="63">
        <f t="shared" ref="G12:H12" si="3">G13</f>
        <v>1762.21</v>
      </c>
      <c r="H12" s="63">
        <f t="shared" si="3"/>
        <v>1804.913</v>
      </c>
      <c r="I12" s="63">
        <f t="shared" ref="I12" si="4">I13</f>
        <v>1902.46</v>
      </c>
      <c r="J12" s="63">
        <f t="shared" ref="J12" si="5">J13</f>
        <v>2072.0650000000001</v>
      </c>
    </row>
    <row r="13" spans="1:10" ht="37.5">
      <c r="A13" s="78" t="s">
        <v>180</v>
      </c>
      <c r="B13" s="62" t="s">
        <v>11</v>
      </c>
      <c r="C13" s="63">
        <v>1255.49</v>
      </c>
      <c r="D13" s="63">
        <v>1532.06</v>
      </c>
      <c r="E13" s="63">
        <v>1599.0139999999999</v>
      </c>
      <c r="F13" s="63">
        <v>1831.366</v>
      </c>
      <c r="G13" s="63">
        <v>1762.21</v>
      </c>
      <c r="H13" s="64">
        <v>1804.913</v>
      </c>
      <c r="I13" s="63">
        <v>1902.46</v>
      </c>
      <c r="J13" s="64">
        <v>2072.0650000000001</v>
      </c>
    </row>
    <row r="14" spans="1:10" ht="18.75">
      <c r="A14" s="79" t="s">
        <v>181</v>
      </c>
      <c r="B14" s="62" t="s">
        <v>11</v>
      </c>
      <c r="C14" s="63"/>
      <c r="D14" s="63"/>
      <c r="E14" s="63"/>
      <c r="F14" s="63"/>
      <c r="G14" s="64"/>
      <c r="H14" s="64"/>
      <c r="I14" s="63"/>
      <c r="J14" s="64"/>
    </row>
    <row r="15" spans="1:10" ht="18.75">
      <c r="A15" s="79" t="s">
        <v>182</v>
      </c>
      <c r="B15" s="62" t="s">
        <v>11</v>
      </c>
      <c r="C15" s="63"/>
      <c r="D15" s="63"/>
      <c r="E15" s="63"/>
      <c r="F15" s="63"/>
      <c r="G15" s="64"/>
      <c r="H15" s="64"/>
      <c r="I15" s="63"/>
      <c r="J15" s="64"/>
    </row>
    <row r="16" spans="1:10" ht="18.75">
      <c r="A16" s="79" t="s">
        <v>46</v>
      </c>
      <c r="B16" s="62" t="s">
        <v>11</v>
      </c>
      <c r="C16" s="63">
        <v>35.314</v>
      </c>
      <c r="D16" s="63">
        <v>50.419600000000003</v>
      </c>
      <c r="E16" s="63">
        <v>47</v>
      </c>
      <c r="F16" s="63">
        <v>45</v>
      </c>
      <c r="G16" s="64">
        <v>45</v>
      </c>
      <c r="H16" s="64">
        <v>45</v>
      </c>
      <c r="I16" s="63">
        <v>45</v>
      </c>
      <c r="J16" s="64">
        <v>45</v>
      </c>
    </row>
    <row r="17" spans="1:10" ht="18.75">
      <c r="A17" s="79" t="s">
        <v>47</v>
      </c>
      <c r="B17" s="62" t="s">
        <v>11</v>
      </c>
      <c r="C17" s="63"/>
      <c r="D17" s="63"/>
      <c r="E17" s="63"/>
      <c r="F17" s="63"/>
      <c r="G17" s="64"/>
      <c r="H17" s="64"/>
      <c r="I17" s="63"/>
      <c r="J17" s="64"/>
    </row>
    <row r="18" spans="1:10" ht="40.5" customHeight="1">
      <c r="A18" s="78" t="s">
        <v>183</v>
      </c>
      <c r="B18" s="62" t="s">
        <v>11</v>
      </c>
      <c r="C18" s="63">
        <v>27.93</v>
      </c>
      <c r="D18" s="63">
        <v>30.693999999999999</v>
      </c>
      <c r="E18" s="63">
        <v>24</v>
      </c>
      <c r="F18" s="63">
        <v>24</v>
      </c>
      <c r="G18" s="64">
        <v>24</v>
      </c>
      <c r="H18" s="64">
        <v>24</v>
      </c>
      <c r="I18" s="63">
        <v>26</v>
      </c>
      <c r="J18" s="64">
        <v>28</v>
      </c>
    </row>
    <row r="19" spans="1:10" ht="37.5" customHeight="1">
      <c r="A19" s="77" t="s">
        <v>184</v>
      </c>
      <c r="B19" s="62" t="s">
        <v>11</v>
      </c>
      <c r="C19" s="63">
        <v>23.34</v>
      </c>
      <c r="D19" s="63">
        <v>20.353000000000002</v>
      </c>
      <c r="E19" s="63">
        <v>18.78</v>
      </c>
      <c r="F19" s="63">
        <v>18.7</v>
      </c>
      <c r="G19" s="64">
        <v>18.7</v>
      </c>
      <c r="H19" s="64">
        <v>18.7</v>
      </c>
      <c r="I19" s="63">
        <v>18.899999999999999</v>
      </c>
      <c r="J19" s="64">
        <v>19.2</v>
      </c>
    </row>
    <row r="20" spans="1:10" ht="18.75">
      <c r="A20" s="79" t="s">
        <v>17</v>
      </c>
      <c r="B20" s="62" t="s">
        <v>11</v>
      </c>
      <c r="C20" s="63"/>
      <c r="D20" s="63"/>
      <c r="E20" s="63"/>
      <c r="F20" s="63"/>
      <c r="G20" s="64"/>
      <c r="H20" s="64"/>
      <c r="I20" s="63"/>
      <c r="J20" s="64"/>
    </row>
    <row r="21" spans="1:10" ht="37.5">
      <c r="A21" s="77" t="s">
        <v>185</v>
      </c>
      <c r="B21" s="62" t="s">
        <v>11</v>
      </c>
      <c r="C21" s="63">
        <v>279.755</v>
      </c>
      <c r="D21" s="63">
        <v>298.42</v>
      </c>
      <c r="E21" s="63">
        <v>312.07799999999997</v>
      </c>
      <c r="F21" s="63">
        <v>313.53500000000003</v>
      </c>
      <c r="G21" s="64">
        <v>325.47800000000001</v>
      </c>
      <c r="H21" s="64">
        <v>312.63499999999999</v>
      </c>
      <c r="I21" s="63">
        <v>338.80799999999999</v>
      </c>
      <c r="J21" s="64">
        <v>352.69099999999997</v>
      </c>
    </row>
    <row r="22" spans="1:10" ht="18.75">
      <c r="A22" s="79" t="s">
        <v>221</v>
      </c>
      <c r="B22" s="62" t="s">
        <v>11</v>
      </c>
      <c r="C22" s="63">
        <v>76.856489999999994</v>
      </c>
      <c r="D22" s="63">
        <v>165.40199999999999</v>
      </c>
      <c r="E22" s="63">
        <v>171.89500000000001</v>
      </c>
      <c r="F22" s="63">
        <v>174.72</v>
      </c>
      <c r="G22" s="64">
        <v>179.42599999999999</v>
      </c>
      <c r="H22" s="64">
        <v>174.98099999999999</v>
      </c>
      <c r="I22" s="63">
        <v>185.482</v>
      </c>
      <c r="J22" s="64">
        <v>190.428</v>
      </c>
    </row>
    <row r="23" spans="1:10" ht="18.75">
      <c r="A23" s="79" t="s">
        <v>222</v>
      </c>
      <c r="B23" s="62" t="s">
        <v>11</v>
      </c>
      <c r="C23" s="63"/>
      <c r="D23" s="63"/>
      <c r="E23" s="63"/>
      <c r="F23" s="63"/>
      <c r="G23" s="64"/>
      <c r="H23" s="64"/>
      <c r="I23" s="63"/>
      <c r="J23" s="64"/>
    </row>
    <row r="24" spans="1:10" ht="18.75">
      <c r="A24" s="79" t="s">
        <v>52</v>
      </c>
      <c r="B24" s="62" t="s">
        <v>11</v>
      </c>
      <c r="C24" s="63">
        <v>11.472799999999999</v>
      </c>
      <c r="D24" s="63">
        <v>20.369800000000001</v>
      </c>
      <c r="E24" s="63">
        <v>21.773</v>
      </c>
      <c r="F24" s="63">
        <v>21.9269</v>
      </c>
      <c r="G24" s="64">
        <v>22.687999999999999</v>
      </c>
      <c r="H24" s="64">
        <v>21.803000000000001</v>
      </c>
      <c r="I24" s="63">
        <v>23.663499999999999</v>
      </c>
      <c r="J24" s="64">
        <v>24.681000000000001</v>
      </c>
    </row>
    <row r="25" spans="1:10" ht="58.5">
      <c r="A25" s="42" t="s">
        <v>92</v>
      </c>
      <c r="B25" s="62" t="s">
        <v>11</v>
      </c>
      <c r="C25" s="63">
        <v>328.68</v>
      </c>
      <c r="D25" s="63">
        <v>375.28</v>
      </c>
      <c r="E25" s="63">
        <v>441.38</v>
      </c>
      <c r="F25" s="63">
        <v>419.85</v>
      </c>
      <c r="G25" s="64">
        <v>488.47</v>
      </c>
      <c r="H25" s="64">
        <v>422.59</v>
      </c>
      <c r="I25" s="63">
        <v>523.6</v>
      </c>
      <c r="J25" s="64">
        <v>574.39</v>
      </c>
    </row>
    <row r="26" spans="1:10" ht="44.25" customHeight="1">
      <c r="A26" s="101" t="s">
        <v>112</v>
      </c>
      <c r="B26" s="69" t="s">
        <v>11</v>
      </c>
      <c r="C26" s="120">
        <v>135.88</v>
      </c>
      <c r="D26" s="120">
        <v>226.94</v>
      </c>
      <c r="E26" s="120">
        <v>207.47</v>
      </c>
      <c r="F26" s="120">
        <v>209.06</v>
      </c>
      <c r="G26" s="71">
        <v>234.56</v>
      </c>
      <c r="H26" s="71">
        <v>176.65</v>
      </c>
      <c r="I26" s="120">
        <v>216.49</v>
      </c>
      <c r="J26" s="71">
        <v>242.47</v>
      </c>
    </row>
    <row r="27" spans="1:10" ht="18.75">
      <c r="A27" s="391" t="s">
        <v>15</v>
      </c>
      <c r="B27" s="392"/>
      <c r="C27" s="392"/>
      <c r="D27" s="392"/>
      <c r="E27" s="392"/>
      <c r="F27" s="392"/>
      <c r="G27" s="392"/>
      <c r="H27" s="392"/>
      <c r="I27" s="392"/>
      <c r="J27" s="393"/>
    </row>
    <row r="28" spans="1:10" ht="18.75">
      <c r="A28" s="102" t="s">
        <v>75</v>
      </c>
      <c r="B28" s="72"/>
      <c r="C28" s="72"/>
      <c r="D28" s="72"/>
      <c r="E28" s="72"/>
      <c r="F28" s="72"/>
      <c r="G28" s="72"/>
      <c r="H28" s="72"/>
      <c r="I28" s="72"/>
      <c r="J28" s="72"/>
    </row>
    <row r="29" spans="1:10" ht="58.5" customHeight="1">
      <c r="A29" s="82" t="s">
        <v>242</v>
      </c>
      <c r="B29" s="62" t="s">
        <v>11</v>
      </c>
      <c r="C29" s="65">
        <f>C36+C38+C42+C45</f>
        <v>86.584000000000003</v>
      </c>
      <c r="D29" s="65">
        <f t="shared" ref="D29:J29" si="6">D36+D38+D42+D45</f>
        <v>93.972999999999999</v>
      </c>
      <c r="E29" s="65">
        <f t="shared" si="6"/>
        <v>89.78</v>
      </c>
      <c r="F29" s="65">
        <f t="shared" si="6"/>
        <v>87.7</v>
      </c>
      <c r="G29" s="65">
        <f t="shared" si="6"/>
        <v>87.7</v>
      </c>
      <c r="H29" s="65">
        <f t="shared" si="6"/>
        <v>87.7</v>
      </c>
      <c r="I29" s="65">
        <f t="shared" si="6"/>
        <v>89.9</v>
      </c>
      <c r="J29" s="65">
        <f t="shared" si="6"/>
        <v>92.2</v>
      </c>
    </row>
    <row r="30" spans="1:10" ht="18.75">
      <c r="A30" s="82" t="s">
        <v>77</v>
      </c>
      <c r="B30" s="65" t="s">
        <v>13</v>
      </c>
      <c r="C30" s="65">
        <v>91</v>
      </c>
      <c r="D30" s="65">
        <v>120</v>
      </c>
      <c r="E30" s="65">
        <v>95</v>
      </c>
      <c r="F30" s="65">
        <v>94</v>
      </c>
      <c r="G30" s="65">
        <v>94</v>
      </c>
      <c r="H30" s="65">
        <v>94</v>
      </c>
      <c r="I30" s="65">
        <v>100</v>
      </c>
      <c r="J30" s="65">
        <v>100</v>
      </c>
    </row>
    <row r="31" spans="1:10" ht="18.75">
      <c r="A31" s="83" t="s">
        <v>28</v>
      </c>
      <c r="B31" s="62"/>
      <c r="C31" s="65"/>
      <c r="D31" s="65"/>
      <c r="E31" s="65"/>
      <c r="F31" s="65"/>
      <c r="G31" s="65"/>
      <c r="H31" s="65"/>
      <c r="I31" s="65"/>
      <c r="J31" s="65"/>
    </row>
    <row r="32" spans="1:10" ht="18.75">
      <c r="A32" s="81" t="s">
        <v>186</v>
      </c>
      <c r="B32" s="62"/>
      <c r="C32" s="63"/>
      <c r="D32" s="63"/>
      <c r="E32" s="63"/>
      <c r="F32" s="63"/>
      <c r="G32" s="66"/>
      <c r="H32" s="66"/>
      <c r="I32" s="63"/>
      <c r="J32" s="66"/>
    </row>
    <row r="33" spans="1:10" ht="37.5">
      <c r="A33" s="84" t="s">
        <v>187</v>
      </c>
      <c r="B33" s="62" t="s">
        <v>11</v>
      </c>
      <c r="C33" s="63"/>
      <c r="D33" s="63"/>
      <c r="E33" s="63"/>
      <c r="F33" s="63"/>
      <c r="G33" s="66"/>
      <c r="H33" s="66"/>
      <c r="I33" s="63"/>
      <c r="J33" s="66"/>
    </row>
    <row r="34" spans="1:10" ht="18.75">
      <c r="A34" s="84" t="s">
        <v>245</v>
      </c>
      <c r="B34" s="62" t="s">
        <v>13</v>
      </c>
      <c r="C34" s="63"/>
      <c r="D34" s="63"/>
      <c r="E34" s="63"/>
      <c r="F34" s="63"/>
      <c r="G34" s="66"/>
      <c r="H34" s="66"/>
      <c r="I34" s="63"/>
      <c r="J34" s="66"/>
    </row>
    <row r="35" spans="1:10" ht="18.75">
      <c r="A35" s="81" t="s">
        <v>188</v>
      </c>
      <c r="B35" s="62"/>
      <c r="C35" s="63"/>
      <c r="D35" s="63"/>
      <c r="E35" s="63"/>
      <c r="F35" s="63"/>
      <c r="G35" s="66"/>
      <c r="H35" s="66"/>
      <c r="I35" s="63"/>
      <c r="J35" s="66"/>
    </row>
    <row r="36" spans="1:10" ht="37.5">
      <c r="A36" s="84" t="s">
        <v>189</v>
      </c>
      <c r="B36" s="62" t="s">
        <v>11</v>
      </c>
      <c r="C36" s="63">
        <v>35.314</v>
      </c>
      <c r="D36" s="63">
        <v>50.42</v>
      </c>
      <c r="E36" s="63">
        <v>47</v>
      </c>
      <c r="F36" s="63">
        <v>45</v>
      </c>
      <c r="G36" s="63">
        <v>45</v>
      </c>
      <c r="H36" s="63">
        <v>45</v>
      </c>
      <c r="I36" s="63">
        <v>45</v>
      </c>
      <c r="J36" s="63">
        <v>45</v>
      </c>
    </row>
    <row r="37" spans="1:10" ht="18.75">
      <c r="A37" s="84" t="s">
        <v>2</v>
      </c>
      <c r="B37" s="62" t="s">
        <v>13</v>
      </c>
      <c r="C37" s="63">
        <v>90</v>
      </c>
      <c r="D37" s="294">
        <f>'Прил 3 (расчет ИФО) (2)'!P14</f>
        <v>142.03539823008848</v>
      </c>
      <c r="E37" s="294">
        <f>'Прил 3 (расчет ИФО) (2)'!Q14</f>
        <v>93.45794392523365</v>
      </c>
      <c r="F37" s="294">
        <f>'Прил 3 (расчет ИФО) (2)'!R14</f>
        <v>91.666666666666671</v>
      </c>
      <c r="G37" s="295">
        <v>91.665999999999997</v>
      </c>
      <c r="H37" s="295">
        <v>91.665999999999997</v>
      </c>
      <c r="I37" s="63">
        <f>'Прил 3 (расчет ИФО) (2)'!S14</f>
        <v>100</v>
      </c>
      <c r="J37" s="63">
        <f>'Прил 3 (расчет ИФО) (2)'!T14</f>
        <v>100</v>
      </c>
    </row>
    <row r="38" spans="1:10" ht="37.5" customHeight="1">
      <c r="A38" s="81" t="s">
        <v>190</v>
      </c>
      <c r="B38" s="62"/>
      <c r="C38" s="63"/>
      <c r="D38" s="63"/>
      <c r="E38" s="63"/>
      <c r="F38" s="63"/>
      <c r="G38" s="66"/>
      <c r="H38" s="66"/>
      <c r="I38" s="63"/>
      <c r="J38" s="66"/>
    </row>
    <row r="39" spans="1:10" ht="37.5">
      <c r="A39" s="84" t="s">
        <v>189</v>
      </c>
      <c r="B39" s="62" t="s">
        <v>11</v>
      </c>
      <c r="C39" s="63"/>
      <c r="D39" s="63"/>
      <c r="E39" s="63"/>
      <c r="F39" s="63"/>
      <c r="G39" s="66"/>
      <c r="H39" s="66"/>
      <c r="I39" s="63"/>
      <c r="J39" s="66"/>
    </row>
    <row r="40" spans="1:10" ht="18.75">
      <c r="A40" s="84" t="s">
        <v>2</v>
      </c>
      <c r="B40" s="62" t="s">
        <v>13</v>
      </c>
      <c r="C40" s="63"/>
      <c r="D40" s="63"/>
      <c r="E40" s="63"/>
      <c r="F40" s="63"/>
      <c r="G40" s="66"/>
      <c r="H40" s="66"/>
      <c r="I40" s="63"/>
      <c r="J40" s="66"/>
    </row>
    <row r="41" spans="1:10" ht="37.5">
      <c r="A41" s="136" t="s">
        <v>191</v>
      </c>
      <c r="B41" s="62"/>
      <c r="C41" s="63"/>
      <c r="D41" s="63"/>
      <c r="E41" s="63"/>
      <c r="F41" s="86"/>
      <c r="G41" s="66"/>
      <c r="H41" s="155"/>
      <c r="I41" s="86"/>
      <c r="J41" s="66"/>
    </row>
    <row r="42" spans="1:10" ht="37.5">
      <c r="A42" s="84" t="s">
        <v>192</v>
      </c>
      <c r="B42" s="62" t="s">
        <v>11</v>
      </c>
      <c r="C42" s="63">
        <v>27.933</v>
      </c>
      <c r="D42" s="63">
        <v>24.873999999999999</v>
      </c>
      <c r="E42" s="63">
        <v>24</v>
      </c>
      <c r="F42" s="63">
        <v>24</v>
      </c>
      <c r="G42" s="63">
        <v>24</v>
      </c>
      <c r="H42" s="63">
        <v>24</v>
      </c>
      <c r="I42" s="86">
        <v>26</v>
      </c>
      <c r="J42" s="66">
        <v>28</v>
      </c>
    </row>
    <row r="43" spans="1:10" ht="18.75">
      <c r="A43" s="84" t="s">
        <v>2</v>
      </c>
      <c r="B43" s="62" t="s">
        <v>13</v>
      </c>
      <c r="C43" s="63">
        <v>94</v>
      </c>
      <c r="D43" s="294">
        <v>82.49</v>
      </c>
      <c r="E43" s="294">
        <v>100</v>
      </c>
      <c r="F43" s="294">
        <v>100</v>
      </c>
      <c r="G43" s="66">
        <v>100</v>
      </c>
      <c r="H43" s="155">
        <v>100</v>
      </c>
      <c r="I43" s="86">
        <v>100</v>
      </c>
      <c r="J43" s="66">
        <v>100</v>
      </c>
    </row>
    <row r="44" spans="1:10" ht="56.25">
      <c r="A44" s="136" t="s">
        <v>193</v>
      </c>
      <c r="B44" s="62"/>
      <c r="C44" s="63"/>
      <c r="D44" s="63"/>
      <c r="E44" s="63"/>
      <c r="F44" s="86"/>
      <c r="G44" s="66"/>
      <c r="H44" s="155"/>
      <c r="I44" s="86"/>
      <c r="J44" s="66"/>
    </row>
    <row r="45" spans="1:10" ht="37.5">
      <c r="A45" s="84" t="s">
        <v>192</v>
      </c>
      <c r="B45" s="62" t="s">
        <v>11</v>
      </c>
      <c r="C45" s="63">
        <v>23.337</v>
      </c>
      <c r="D45" s="63">
        <v>18.678999999999998</v>
      </c>
      <c r="E45" s="63">
        <v>18.78</v>
      </c>
      <c r="F45" s="86">
        <v>18.7</v>
      </c>
      <c r="G45" s="86">
        <v>18.7</v>
      </c>
      <c r="H45" s="86">
        <v>18.7</v>
      </c>
      <c r="I45" s="86">
        <v>18.899999999999999</v>
      </c>
      <c r="J45" s="66">
        <v>19.2</v>
      </c>
    </row>
    <row r="46" spans="1:10" ht="37.5">
      <c r="A46" s="85" t="s">
        <v>194</v>
      </c>
      <c r="B46" s="67"/>
      <c r="C46" s="63"/>
      <c r="D46" s="63"/>
      <c r="E46" s="63"/>
      <c r="F46" s="86"/>
      <c r="G46" s="63"/>
      <c r="H46" s="86"/>
      <c r="I46" s="86"/>
      <c r="J46" s="63"/>
    </row>
    <row r="47" spans="1:10" ht="18.75">
      <c r="A47" s="87" t="s">
        <v>16</v>
      </c>
      <c r="B47" s="62" t="s">
        <v>11</v>
      </c>
      <c r="C47" s="276">
        <v>1621.34</v>
      </c>
      <c r="D47" s="276">
        <v>1783.693</v>
      </c>
      <c r="E47" s="276">
        <v>1872.88</v>
      </c>
      <c r="F47" s="276">
        <v>1966.5239999999999</v>
      </c>
      <c r="G47" s="277">
        <v>1833.61</v>
      </c>
      <c r="H47" s="277">
        <v>1929.066</v>
      </c>
      <c r="I47" s="276">
        <v>1958.53</v>
      </c>
      <c r="J47" s="277">
        <v>2017.29</v>
      </c>
    </row>
    <row r="48" spans="1:10" ht="18.75">
      <c r="A48" s="87" t="s">
        <v>195</v>
      </c>
      <c r="B48" s="62" t="s">
        <v>13</v>
      </c>
      <c r="C48" s="276">
        <v>101.3</v>
      </c>
      <c r="D48" s="276">
        <v>98</v>
      </c>
      <c r="E48" s="276">
        <v>103</v>
      </c>
      <c r="F48" s="276">
        <v>104</v>
      </c>
      <c r="G48" s="276">
        <v>104</v>
      </c>
      <c r="H48" s="276">
        <v>104</v>
      </c>
      <c r="I48" s="276">
        <v>103</v>
      </c>
      <c r="J48" s="278">
        <v>103</v>
      </c>
    </row>
    <row r="49" spans="1:17" ht="18.75">
      <c r="A49" s="88" t="s">
        <v>196</v>
      </c>
      <c r="B49" s="67"/>
      <c r="C49" s="63"/>
      <c r="D49" s="63"/>
      <c r="E49" s="63"/>
      <c r="F49" s="86"/>
      <c r="G49" s="63"/>
      <c r="H49" s="86"/>
      <c r="I49" s="86"/>
      <c r="J49" s="63"/>
    </row>
    <row r="50" spans="1:17" ht="18.75">
      <c r="A50" s="89" t="s">
        <v>197</v>
      </c>
      <c r="B50" s="62" t="s">
        <v>11</v>
      </c>
      <c r="C50" s="63"/>
      <c r="D50" s="63"/>
      <c r="E50" s="63"/>
      <c r="F50" s="63"/>
      <c r="G50" s="68"/>
      <c r="H50" s="68"/>
      <c r="I50" s="63"/>
      <c r="J50" s="68"/>
    </row>
    <row r="51" spans="1:17" ht="18.75">
      <c r="A51" s="89" t="s">
        <v>18</v>
      </c>
      <c r="B51" s="62" t="s">
        <v>19</v>
      </c>
      <c r="C51" s="63"/>
      <c r="D51" s="63"/>
      <c r="E51" s="63"/>
      <c r="F51" s="63"/>
      <c r="G51" s="68"/>
      <c r="H51" s="68"/>
      <c r="I51" s="63"/>
      <c r="J51" s="68"/>
    </row>
    <row r="52" spans="1:17" ht="18.75">
      <c r="A52" s="89" t="s">
        <v>20</v>
      </c>
      <c r="B52" s="62" t="s">
        <v>19</v>
      </c>
      <c r="C52" s="63"/>
      <c r="D52" s="63"/>
      <c r="E52" s="63"/>
      <c r="F52" s="63"/>
      <c r="G52" s="68"/>
      <c r="H52" s="68"/>
      <c r="I52" s="63"/>
      <c r="J52" s="68"/>
    </row>
    <row r="53" spans="1:17" ht="18.75">
      <c r="A53" s="88" t="s">
        <v>198</v>
      </c>
      <c r="B53" s="67"/>
      <c r="C53" s="63"/>
      <c r="D53" s="63"/>
      <c r="E53" s="63"/>
      <c r="F53" s="86"/>
      <c r="G53" s="66"/>
      <c r="H53" s="155"/>
      <c r="I53" s="86"/>
      <c r="J53" s="66"/>
    </row>
    <row r="54" spans="1:17" ht="18.75">
      <c r="A54" s="89" t="s">
        <v>199</v>
      </c>
      <c r="B54" s="62" t="s">
        <v>200</v>
      </c>
      <c r="C54" s="63"/>
      <c r="D54" s="63"/>
      <c r="E54" s="63"/>
      <c r="F54" s="63"/>
      <c r="G54" s="68"/>
      <c r="H54" s="68"/>
      <c r="I54" s="63"/>
      <c r="J54" s="68"/>
    </row>
    <row r="55" spans="1:17" ht="18.75">
      <c r="A55" s="89" t="s">
        <v>201</v>
      </c>
      <c r="B55" s="62" t="s">
        <v>202</v>
      </c>
      <c r="C55" s="63"/>
      <c r="D55" s="63"/>
      <c r="E55" s="63"/>
      <c r="F55" s="63"/>
      <c r="G55" s="66"/>
      <c r="H55" s="66"/>
      <c r="I55" s="63"/>
      <c r="J55" s="66"/>
    </row>
    <row r="56" spans="1:17" ht="37.5">
      <c r="A56" s="88" t="s">
        <v>203</v>
      </c>
      <c r="B56" s="62"/>
      <c r="C56" s="63"/>
      <c r="D56" s="63"/>
      <c r="E56" s="63"/>
      <c r="F56" s="63"/>
      <c r="G56" s="66"/>
      <c r="H56" s="66"/>
      <c r="I56" s="63"/>
      <c r="J56" s="66"/>
      <c r="L56">
        <v>2017</v>
      </c>
      <c r="M56">
        <v>2018</v>
      </c>
      <c r="N56">
        <v>2018</v>
      </c>
      <c r="O56">
        <v>2018</v>
      </c>
      <c r="P56">
        <v>2019</v>
      </c>
      <c r="Q56">
        <v>2020</v>
      </c>
    </row>
    <row r="57" spans="1:17" ht="18.75">
      <c r="A57" s="89" t="s">
        <v>22</v>
      </c>
      <c r="B57" s="62" t="s">
        <v>11</v>
      </c>
      <c r="C57" s="63">
        <v>834.53</v>
      </c>
      <c r="D57" s="63">
        <v>886.7</v>
      </c>
      <c r="E57" s="63">
        <v>923.05499999999995</v>
      </c>
      <c r="F57" s="63">
        <v>963.66899999999998</v>
      </c>
      <c r="G57" s="66">
        <v>959.97699999999998</v>
      </c>
      <c r="H57" s="66">
        <v>959.97699999999998</v>
      </c>
      <c r="I57" s="63">
        <v>996.45600000000002</v>
      </c>
      <c r="J57" s="66">
        <v>1034.32</v>
      </c>
      <c r="L57">
        <f>D57*1.041</f>
        <v>923.05470000000003</v>
      </c>
      <c r="M57">
        <f>E57*1.044</f>
        <v>963.66941999999995</v>
      </c>
      <c r="N57">
        <f>E57*1.04</f>
        <v>959.97719999999993</v>
      </c>
      <c r="O57">
        <f>E57*1.04</f>
        <v>959.97719999999993</v>
      </c>
      <c r="P57">
        <f>G57*1.038</f>
        <v>996.45612600000004</v>
      </c>
      <c r="Q57">
        <f>P57*1.038</f>
        <v>1034.321458788</v>
      </c>
    </row>
    <row r="58" spans="1:17" ht="18.75">
      <c r="A58" s="89" t="s">
        <v>23</v>
      </c>
      <c r="B58" s="62" t="s">
        <v>13</v>
      </c>
      <c r="C58" s="63">
        <v>99.4</v>
      </c>
      <c r="D58" s="63">
        <v>98.9</v>
      </c>
      <c r="E58" s="63">
        <v>100</v>
      </c>
      <c r="F58" s="63">
        <v>101</v>
      </c>
      <c r="G58" s="63">
        <v>101</v>
      </c>
      <c r="H58" s="63">
        <v>101</v>
      </c>
      <c r="I58" s="63">
        <v>102</v>
      </c>
      <c r="J58" s="63">
        <v>103</v>
      </c>
    </row>
    <row r="59" spans="1:17" ht="18.75">
      <c r="A59" s="85" t="s">
        <v>24</v>
      </c>
      <c r="B59" s="67"/>
      <c r="C59" s="63"/>
      <c r="D59" s="63"/>
      <c r="E59" s="63"/>
      <c r="F59" s="63"/>
      <c r="G59" s="63"/>
      <c r="H59" s="63"/>
      <c r="I59" s="63"/>
      <c r="J59" s="63"/>
    </row>
    <row r="60" spans="1:17" ht="18.75">
      <c r="A60" s="87" t="s">
        <v>204</v>
      </c>
      <c r="B60" s="62" t="s">
        <v>25</v>
      </c>
      <c r="C60" s="63">
        <f>SUM(C63:C74)</f>
        <v>77</v>
      </c>
      <c r="D60" s="63">
        <f t="shared" ref="D60:J60" si="7">SUM(D63:D74)</f>
        <v>75</v>
      </c>
      <c r="E60" s="63">
        <f t="shared" si="7"/>
        <v>69</v>
      </c>
      <c r="F60" s="63">
        <f t="shared" si="7"/>
        <v>69</v>
      </c>
      <c r="G60" s="63">
        <f t="shared" si="7"/>
        <v>69</v>
      </c>
      <c r="H60" s="63">
        <f t="shared" si="7"/>
        <v>69</v>
      </c>
      <c r="I60" s="63">
        <f t="shared" si="7"/>
        <v>69</v>
      </c>
      <c r="J60" s="63">
        <f t="shared" si="7"/>
        <v>69</v>
      </c>
    </row>
    <row r="61" spans="1:17" ht="18.75">
      <c r="A61" s="87" t="s">
        <v>76</v>
      </c>
      <c r="B61" s="62"/>
      <c r="C61" s="63"/>
      <c r="D61" s="63"/>
      <c r="E61" s="63"/>
      <c r="F61" s="63"/>
      <c r="G61" s="68"/>
      <c r="H61" s="68"/>
      <c r="I61" s="63"/>
      <c r="J61" s="68"/>
    </row>
    <row r="62" spans="1:17" ht="37.5">
      <c r="A62" s="87" t="s">
        <v>243</v>
      </c>
      <c r="B62" s="62" t="s">
        <v>25</v>
      </c>
      <c r="C62" s="63">
        <f>C63</f>
        <v>46</v>
      </c>
      <c r="D62" s="63">
        <f t="shared" ref="D62:I62" si="8">D63</f>
        <v>50</v>
      </c>
      <c r="E62" s="63">
        <f t="shared" si="8"/>
        <v>45</v>
      </c>
      <c r="F62" s="63">
        <f t="shared" si="8"/>
        <v>45</v>
      </c>
      <c r="G62" s="63">
        <f t="shared" si="8"/>
        <v>45</v>
      </c>
      <c r="H62" s="63">
        <f t="shared" si="8"/>
        <v>45</v>
      </c>
      <c r="I62" s="63">
        <f t="shared" si="8"/>
        <v>45</v>
      </c>
      <c r="J62" s="63">
        <f>J63</f>
        <v>45</v>
      </c>
    </row>
    <row r="63" spans="1:17" ht="37.5">
      <c r="A63" s="87" t="s">
        <v>180</v>
      </c>
      <c r="B63" s="62" t="s">
        <v>25</v>
      </c>
      <c r="C63" s="63">
        <v>46</v>
      </c>
      <c r="D63" s="63">
        <v>50</v>
      </c>
      <c r="E63" s="63">
        <v>45</v>
      </c>
      <c r="F63" s="63">
        <v>45</v>
      </c>
      <c r="G63" s="63">
        <v>45</v>
      </c>
      <c r="H63" s="63">
        <v>45</v>
      </c>
      <c r="I63" s="63">
        <v>45</v>
      </c>
      <c r="J63" s="63">
        <v>45</v>
      </c>
    </row>
    <row r="64" spans="1:17" ht="18.75">
      <c r="A64" s="87" t="s">
        <v>181</v>
      </c>
      <c r="B64" s="62" t="s">
        <v>25</v>
      </c>
      <c r="C64" s="63"/>
      <c r="D64" s="63"/>
      <c r="E64" s="63"/>
      <c r="F64" s="63"/>
      <c r="G64" s="68"/>
      <c r="H64" s="68"/>
      <c r="I64" s="63"/>
      <c r="J64" s="68"/>
    </row>
    <row r="65" spans="1:15" ht="18.75">
      <c r="A65" s="87" t="s">
        <v>182</v>
      </c>
      <c r="B65" s="62" t="s">
        <v>25</v>
      </c>
      <c r="C65" s="63"/>
      <c r="D65" s="63"/>
      <c r="E65" s="63"/>
      <c r="F65" s="63"/>
      <c r="G65" s="68"/>
      <c r="H65" s="68"/>
      <c r="I65" s="63"/>
      <c r="J65" s="68"/>
    </row>
    <row r="66" spans="1:15" ht="20.25" customHeight="1">
      <c r="A66" s="87" t="s">
        <v>46</v>
      </c>
      <c r="B66" s="62" t="s">
        <v>25</v>
      </c>
      <c r="C66" s="63">
        <v>1</v>
      </c>
      <c r="D66" s="63">
        <v>1</v>
      </c>
      <c r="E66" s="63">
        <v>1</v>
      </c>
      <c r="F66" s="63">
        <v>1</v>
      </c>
      <c r="G66" s="63">
        <v>1</v>
      </c>
      <c r="H66" s="63">
        <v>1</v>
      </c>
      <c r="I66" s="63">
        <v>1</v>
      </c>
      <c r="J66" s="63">
        <v>1</v>
      </c>
    </row>
    <row r="67" spans="1:15" ht="18.75">
      <c r="A67" s="87" t="s">
        <v>47</v>
      </c>
      <c r="B67" s="62" t="s">
        <v>25</v>
      </c>
      <c r="C67" s="63"/>
      <c r="D67" s="63"/>
      <c r="E67" s="63"/>
      <c r="F67" s="63"/>
      <c r="G67" s="68"/>
      <c r="H67" s="68"/>
      <c r="I67" s="63"/>
      <c r="J67" s="68"/>
    </row>
    <row r="68" spans="1:15" ht="37.5">
      <c r="A68" s="87" t="s">
        <v>183</v>
      </c>
      <c r="B68" s="62" t="s">
        <v>25</v>
      </c>
      <c r="C68" s="63">
        <v>1</v>
      </c>
      <c r="D68" s="63">
        <v>1</v>
      </c>
      <c r="E68" s="63">
        <v>1</v>
      </c>
      <c r="F68" s="63">
        <v>1</v>
      </c>
      <c r="G68" s="63">
        <v>1</v>
      </c>
      <c r="H68" s="63">
        <v>1</v>
      </c>
      <c r="I68" s="63">
        <v>1</v>
      </c>
      <c r="J68" s="63">
        <v>1</v>
      </c>
    </row>
    <row r="69" spans="1:15" ht="56.25">
      <c r="A69" s="87" t="s">
        <v>184</v>
      </c>
      <c r="B69" s="62" t="s">
        <v>25</v>
      </c>
      <c r="C69" s="63">
        <v>1</v>
      </c>
      <c r="D69" s="63">
        <v>1</v>
      </c>
      <c r="E69" s="63">
        <v>1</v>
      </c>
      <c r="F69" s="63">
        <v>1</v>
      </c>
      <c r="G69" s="63">
        <v>1</v>
      </c>
      <c r="H69" s="63">
        <v>1</v>
      </c>
      <c r="I69" s="63">
        <v>1</v>
      </c>
      <c r="J69" s="63">
        <v>1</v>
      </c>
    </row>
    <row r="70" spans="1:15" ht="18.75">
      <c r="A70" s="87" t="s">
        <v>17</v>
      </c>
      <c r="B70" s="62" t="s">
        <v>25</v>
      </c>
      <c r="C70" s="63"/>
      <c r="D70" s="63"/>
      <c r="E70" s="63"/>
      <c r="F70" s="63"/>
      <c r="G70" s="68"/>
      <c r="H70" s="68"/>
      <c r="I70" s="63"/>
      <c r="J70" s="68"/>
    </row>
    <row r="71" spans="1:15" ht="37.5">
      <c r="A71" s="87" t="s">
        <v>185</v>
      </c>
      <c r="B71" s="62" t="s">
        <v>25</v>
      </c>
      <c r="C71" s="63">
        <v>12</v>
      </c>
      <c r="D71" s="63">
        <v>10</v>
      </c>
      <c r="E71" s="63">
        <v>9</v>
      </c>
      <c r="F71" s="63">
        <v>9</v>
      </c>
      <c r="G71" s="63">
        <v>9</v>
      </c>
      <c r="H71" s="63">
        <v>9</v>
      </c>
      <c r="I71" s="63">
        <v>9</v>
      </c>
      <c r="J71" s="63">
        <v>9</v>
      </c>
    </row>
    <row r="72" spans="1:15" ht="18.75">
      <c r="A72" s="79" t="s">
        <v>221</v>
      </c>
      <c r="B72" s="62" t="s">
        <v>25</v>
      </c>
      <c r="C72" s="63">
        <v>1</v>
      </c>
      <c r="D72" s="63">
        <v>1</v>
      </c>
      <c r="E72" s="63">
        <v>1</v>
      </c>
      <c r="F72" s="63">
        <v>1</v>
      </c>
      <c r="G72" s="63">
        <v>1</v>
      </c>
      <c r="H72" s="63">
        <v>1</v>
      </c>
      <c r="I72" s="63">
        <v>1</v>
      </c>
      <c r="J72" s="63">
        <v>1</v>
      </c>
    </row>
    <row r="73" spans="1:15" ht="18.75">
      <c r="A73" s="79" t="s">
        <v>222</v>
      </c>
      <c r="B73" s="62" t="s">
        <v>25</v>
      </c>
      <c r="C73" s="63"/>
      <c r="D73" s="63"/>
      <c r="E73" s="63"/>
      <c r="F73" s="63"/>
      <c r="G73" s="68"/>
      <c r="H73" s="68"/>
      <c r="I73" s="63"/>
      <c r="J73" s="68"/>
    </row>
    <row r="74" spans="1:15" ht="18.75">
      <c r="A74" s="87" t="s">
        <v>52</v>
      </c>
      <c r="B74" s="62" t="s">
        <v>25</v>
      </c>
      <c r="C74" s="63">
        <v>15</v>
      </c>
      <c r="D74" s="63">
        <v>11</v>
      </c>
      <c r="E74" s="63">
        <v>11</v>
      </c>
      <c r="F74" s="63">
        <v>11</v>
      </c>
      <c r="G74" s="63">
        <v>11</v>
      </c>
      <c r="H74" s="63">
        <v>11</v>
      </c>
      <c r="I74" s="63">
        <v>11</v>
      </c>
      <c r="J74" s="63">
        <v>11</v>
      </c>
    </row>
    <row r="75" spans="1:15" ht="37.5">
      <c r="A75" s="150" t="s">
        <v>85</v>
      </c>
      <c r="B75" s="62" t="s">
        <v>13</v>
      </c>
      <c r="C75" s="63">
        <v>17.899999999999999</v>
      </c>
      <c r="D75" s="63">
        <v>16.899999999999999</v>
      </c>
      <c r="E75" s="63">
        <v>19.3</v>
      </c>
      <c r="F75" s="63">
        <v>17.600000000000001</v>
      </c>
      <c r="G75" s="68">
        <v>19.8</v>
      </c>
      <c r="H75" s="68">
        <v>17.2</v>
      </c>
      <c r="I75" s="63">
        <v>19.899999999999999</v>
      </c>
      <c r="J75" s="68">
        <v>20.3</v>
      </c>
    </row>
    <row r="76" spans="1:15" ht="19.5">
      <c r="A76" s="111" t="s">
        <v>83</v>
      </c>
      <c r="B76" s="62" t="s">
        <v>25</v>
      </c>
      <c r="C76" s="63">
        <v>69</v>
      </c>
      <c r="D76" s="63">
        <v>72</v>
      </c>
      <c r="E76" s="63">
        <v>66</v>
      </c>
      <c r="F76" s="63">
        <v>66</v>
      </c>
      <c r="G76" s="63">
        <v>66</v>
      </c>
      <c r="H76" s="63">
        <v>66</v>
      </c>
      <c r="I76" s="63">
        <v>66</v>
      </c>
      <c r="J76" s="63">
        <v>66</v>
      </c>
    </row>
    <row r="77" spans="1:15" ht="37.5">
      <c r="A77" s="87" t="s">
        <v>93</v>
      </c>
      <c r="B77" s="62"/>
      <c r="C77" s="63">
        <v>14.4</v>
      </c>
      <c r="D77" s="63">
        <v>13.3</v>
      </c>
      <c r="E77" s="63">
        <v>15.6</v>
      </c>
      <c r="F77" s="63">
        <v>14.2</v>
      </c>
      <c r="G77" s="68">
        <v>16.100000000000001</v>
      </c>
      <c r="H77" s="68">
        <v>13.9</v>
      </c>
      <c r="I77" s="63">
        <v>16.3</v>
      </c>
      <c r="J77" s="68">
        <v>16.8</v>
      </c>
    </row>
    <row r="78" spans="1:15" ht="18.75">
      <c r="A78" s="87" t="s">
        <v>74</v>
      </c>
      <c r="B78" s="62" t="s">
        <v>25</v>
      </c>
      <c r="C78" s="63">
        <v>206</v>
      </c>
      <c r="D78" s="63">
        <v>198</v>
      </c>
      <c r="E78" s="63">
        <v>198</v>
      </c>
      <c r="F78" s="63">
        <v>198</v>
      </c>
      <c r="G78" s="63">
        <v>198</v>
      </c>
      <c r="H78" s="63">
        <v>198</v>
      </c>
      <c r="I78" s="63">
        <v>198</v>
      </c>
      <c r="J78" s="63">
        <v>198</v>
      </c>
      <c r="L78" s="282">
        <v>2017</v>
      </c>
      <c r="M78" s="282">
        <v>2018</v>
      </c>
      <c r="N78" s="282">
        <v>2019</v>
      </c>
      <c r="O78" s="282">
        <v>2020</v>
      </c>
    </row>
    <row r="79" spans="1:15" ht="39">
      <c r="A79" s="103" t="s">
        <v>3</v>
      </c>
      <c r="B79" s="69" t="s">
        <v>11</v>
      </c>
      <c r="C79" s="70">
        <v>142.60599999999999</v>
      </c>
      <c r="D79" s="70">
        <v>185.517</v>
      </c>
      <c r="E79" s="70">
        <v>195.34899999999999</v>
      </c>
      <c r="F79" s="70">
        <v>203.554</v>
      </c>
      <c r="G79" s="71">
        <v>204.14</v>
      </c>
      <c r="H79" s="71">
        <v>205.50700000000001</v>
      </c>
      <c r="I79" s="70">
        <v>214.34700000000001</v>
      </c>
      <c r="J79" s="71">
        <v>224.63499999999999</v>
      </c>
      <c r="L79">
        <f>D79*1.053</f>
        <v>195.34940099999997</v>
      </c>
      <c r="M79">
        <f>L79*1.042</f>
        <v>203.55407584199997</v>
      </c>
      <c r="N79">
        <f>M80*1.05</f>
        <v>214.34669024999997</v>
      </c>
      <c r="O79">
        <f>N79*1.048</f>
        <v>224.63533138199998</v>
      </c>
    </row>
    <row r="80" spans="1:15" ht="18.75">
      <c r="A80" s="391" t="s">
        <v>105</v>
      </c>
      <c r="B80" s="392"/>
      <c r="C80" s="392"/>
      <c r="D80" s="392"/>
      <c r="E80" s="392"/>
      <c r="F80" s="392"/>
      <c r="G80" s="392"/>
      <c r="H80" s="392"/>
      <c r="I80" s="392"/>
      <c r="J80" s="393"/>
      <c r="M80">
        <f>E79*1.045</f>
        <v>204.13970499999996</v>
      </c>
    </row>
    <row r="81" spans="1:13" ht="19.5">
      <c r="A81" s="100" t="s">
        <v>106</v>
      </c>
      <c r="B81" s="73" t="s">
        <v>27</v>
      </c>
      <c r="C81" s="74">
        <v>13.701000000000001</v>
      </c>
      <c r="D81" s="74">
        <v>13.481</v>
      </c>
      <c r="E81" s="74">
        <v>13.205</v>
      </c>
      <c r="F81" s="74">
        <v>13.205</v>
      </c>
      <c r="G81" s="74">
        <v>13.205</v>
      </c>
      <c r="H81" s="74">
        <v>13.205</v>
      </c>
      <c r="I81" s="74">
        <v>13.205</v>
      </c>
      <c r="J81" s="74">
        <v>13.205</v>
      </c>
      <c r="M81">
        <f>E79*1.052</f>
        <v>205.507148</v>
      </c>
    </row>
    <row r="82" spans="1:13" ht="39">
      <c r="A82" s="100" t="s">
        <v>87</v>
      </c>
      <c r="B82" s="73" t="s">
        <v>27</v>
      </c>
      <c r="C82" s="285">
        <f>C84+C88+C90+C91+C93+C94+C96+C97+C98+C99+C100</f>
        <v>3.1620000000000004</v>
      </c>
      <c r="D82" s="285">
        <f t="shared" ref="D82:J82" si="9">D84+D88+D90+D91+D93+D94+D96+D97+D98+D99+D100</f>
        <v>3.0939200000000002</v>
      </c>
      <c r="E82" s="285">
        <f t="shared" si="9"/>
        <v>3.1369199999999999</v>
      </c>
      <c r="F82" s="285">
        <f t="shared" si="9"/>
        <v>3.14392</v>
      </c>
      <c r="G82" s="285">
        <f t="shared" si="9"/>
        <v>3.1179199999999998</v>
      </c>
      <c r="H82" s="285">
        <f t="shared" si="9"/>
        <v>3.10792</v>
      </c>
      <c r="I82" s="285">
        <f t="shared" si="9"/>
        <v>3.1169199999999999</v>
      </c>
      <c r="J82" s="287">
        <f t="shared" si="9"/>
        <v>3.1299199999999998</v>
      </c>
    </row>
    <row r="83" spans="1:13" ht="19.5">
      <c r="A83" s="76" t="s">
        <v>28</v>
      </c>
      <c r="B83" s="62"/>
      <c r="C83" s="284"/>
      <c r="D83" s="284"/>
      <c r="E83" s="284"/>
      <c r="F83" s="286"/>
      <c r="G83" s="284"/>
      <c r="H83" s="286"/>
      <c r="I83" s="286"/>
      <c r="J83" s="284"/>
    </row>
    <row r="84" spans="1:13" ht="37.5">
      <c r="A84" s="90" t="s">
        <v>243</v>
      </c>
      <c r="B84" s="62" t="s">
        <v>27</v>
      </c>
      <c r="C84" s="284">
        <f>C85</f>
        <v>1.0640000000000001</v>
      </c>
      <c r="D84" s="284">
        <f t="shared" ref="D84:J84" si="10">D85</f>
        <v>1.046</v>
      </c>
      <c r="E84" s="284">
        <f t="shared" si="10"/>
        <v>1.085</v>
      </c>
      <c r="F84" s="284">
        <f t="shared" si="10"/>
        <v>1.087</v>
      </c>
      <c r="G84" s="284">
        <f t="shared" si="10"/>
        <v>1.0609999999999999</v>
      </c>
      <c r="H84" s="284">
        <f t="shared" si="10"/>
        <v>1.0509999999999999</v>
      </c>
      <c r="I84" s="284">
        <f t="shared" si="10"/>
        <v>1.06</v>
      </c>
      <c r="J84" s="284">
        <f t="shared" si="10"/>
        <v>1.073</v>
      </c>
    </row>
    <row r="85" spans="1:13" ht="37.5">
      <c r="A85" s="77" t="s">
        <v>180</v>
      </c>
      <c r="B85" s="62" t="s">
        <v>27</v>
      </c>
      <c r="C85" s="284">
        <v>1.0640000000000001</v>
      </c>
      <c r="D85" s="284">
        <v>1.046</v>
      </c>
      <c r="E85" s="284">
        <v>1.085</v>
      </c>
      <c r="F85" s="284">
        <v>1.087</v>
      </c>
      <c r="G85" s="284">
        <v>1.0609999999999999</v>
      </c>
      <c r="H85" s="284">
        <v>1.0509999999999999</v>
      </c>
      <c r="I85" s="284">
        <v>1.06</v>
      </c>
      <c r="J85" s="284">
        <v>1.073</v>
      </c>
    </row>
    <row r="86" spans="1:13" ht="18.75">
      <c r="A86" s="91" t="s">
        <v>181</v>
      </c>
      <c r="B86" s="62" t="s">
        <v>27</v>
      </c>
      <c r="C86" s="284"/>
      <c r="D86" s="284"/>
      <c r="E86" s="284"/>
      <c r="F86" s="284"/>
      <c r="G86" s="284"/>
      <c r="H86" s="284"/>
      <c r="I86" s="284"/>
      <c r="J86" s="284"/>
    </row>
    <row r="87" spans="1:13" ht="18.75">
      <c r="A87" s="91" t="s">
        <v>182</v>
      </c>
      <c r="B87" s="62" t="s">
        <v>27</v>
      </c>
      <c r="C87" s="284"/>
      <c r="D87" s="284"/>
      <c r="E87" s="284"/>
      <c r="F87" s="284"/>
      <c r="G87" s="284"/>
      <c r="H87" s="284"/>
      <c r="I87" s="284"/>
      <c r="J87" s="284"/>
    </row>
    <row r="88" spans="1:13" ht="18.75">
      <c r="A88" s="91" t="s">
        <v>46</v>
      </c>
      <c r="B88" s="62" t="s">
        <v>27</v>
      </c>
      <c r="C88" s="284">
        <v>1.0999999999999999E-2</v>
      </c>
      <c r="D88" s="284">
        <v>1.4999999999999999E-2</v>
      </c>
      <c r="E88" s="284">
        <v>1.6E-2</v>
      </c>
      <c r="F88" s="284">
        <v>1.6E-2</v>
      </c>
      <c r="G88" s="284">
        <v>1.6E-2</v>
      </c>
      <c r="H88" s="284">
        <v>1.6E-2</v>
      </c>
      <c r="I88" s="284">
        <v>1.6E-2</v>
      </c>
      <c r="J88" s="284">
        <v>1.6E-2</v>
      </c>
    </row>
    <row r="89" spans="1:13" ht="18.75">
      <c r="A89" s="91" t="s">
        <v>47</v>
      </c>
      <c r="B89" s="62" t="s">
        <v>27</v>
      </c>
      <c r="C89" s="284"/>
      <c r="D89" s="284"/>
      <c r="E89" s="284"/>
      <c r="F89" s="284"/>
      <c r="G89" s="284"/>
      <c r="H89" s="284"/>
      <c r="I89" s="284"/>
      <c r="J89" s="284"/>
    </row>
    <row r="90" spans="1:13" ht="37.5">
      <c r="A90" s="78" t="s">
        <v>183</v>
      </c>
      <c r="B90" s="62" t="s">
        <v>27</v>
      </c>
      <c r="C90" s="284">
        <v>5.8000000000000003E-2</v>
      </c>
      <c r="D90" s="284">
        <v>4.8000000000000001E-2</v>
      </c>
      <c r="E90" s="284">
        <v>4.8000000000000001E-2</v>
      </c>
      <c r="F90" s="284">
        <v>4.8000000000000001E-2</v>
      </c>
      <c r="G90" s="284">
        <v>4.8000000000000001E-2</v>
      </c>
      <c r="H90" s="284">
        <v>4.8000000000000001E-2</v>
      </c>
      <c r="I90" s="284">
        <v>4.8000000000000001E-2</v>
      </c>
      <c r="J90" s="284">
        <v>4.8000000000000001E-2</v>
      </c>
    </row>
    <row r="91" spans="1:13" ht="18.75">
      <c r="A91" s="91" t="s">
        <v>184</v>
      </c>
      <c r="B91" s="62" t="s">
        <v>27</v>
      </c>
      <c r="C91" s="284">
        <v>6.3E-2</v>
      </c>
      <c r="D91" s="284">
        <v>0.05</v>
      </c>
      <c r="E91" s="284">
        <v>4.7E-2</v>
      </c>
      <c r="F91" s="284">
        <v>4.7E-2</v>
      </c>
      <c r="G91" s="284">
        <v>4.7E-2</v>
      </c>
      <c r="H91" s="284">
        <v>4.7E-2</v>
      </c>
      <c r="I91" s="284">
        <v>4.7E-2</v>
      </c>
      <c r="J91" s="284">
        <v>4.7E-2</v>
      </c>
    </row>
    <row r="92" spans="1:13" ht="18.75">
      <c r="A92" s="91" t="s">
        <v>17</v>
      </c>
      <c r="B92" s="62" t="s">
        <v>27</v>
      </c>
      <c r="C92" s="284"/>
      <c r="D92" s="284"/>
      <c r="E92" s="284"/>
      <c r="F92" s="284"/>
      <c r="G92" s="284"/>
      <c r="H92" s="284"/>
      <c r="I92" s="284"/>
      <c r="J92" s="284"/>
    </row>
    <row r="93" spans="1:13" ht="37.5">
      <c r="A93" s="77" t="s">
        <v>185</v>
      </c>
      <c r="B93" s="62" t="s">
        <v>27</v>
      </c>
      <c r="C93" s="284">
        <v>0.17100000000000001</v>
      </c>
      <c r="D93" s="284">
        <v>0.14699999999999999</v>
      </c>
      <c r="E93" s="284">
        <v>0.14899999999999999</v>
      </c>
      <c r="F93" s="284">
        <v>0.14899999999999999</v>
      </c>
      <c r="G93" s="284">
        <v>0.14899999999999999</v>
      </c>
      <c r="H93" s="284">
        <v>0.14899999999999999</v>
      </c>
      <c r="I93" s="284">
        <v>0.14899999999999999</v>
      </c>
      <c r="J93" s="284">
        <v>0.14899999999999999</v>
      </c>
    </row>
    <row r="94" spans="1:13" ht="18.75">
      <c r="A94" s="79" t="s">
        <v>221</v>
      </c>
      <c r="B94" s="62" t="s">
        <v>27</v>
      </c>
      <c r="C94" s="284">
        <v>7.9000000000000001E-2</v>
      </c>
      <c r="D94" s="284">
        <v>0.13500000000000001</v>
      </c>
      <c r="E94" s="284">
        <v>0.13700000000000001</v>
      </c>
      <c r="F94" s="284">
        <v>0.14199999999999999</v>
      </c>
      <c r="G94" s="284">
        <v>0.14199999999999999</v>
      </c>
      <c r="H94" s="284">
        <v>0.14199999999999999</v>
      </c>
      <c r="I94" s="284">
        <v>0.14199999999999999</v>
      </c>
      <c r="J94" s="284">
        <v>0.14199999999999999</v>
      </c>
    </row>
    <row r="95" spans="1:13" ht="18.75">
      <c r="A95" s="79" t="s">
        <v>222</v>
      </c>
      <c r="B95" s="62" t="s">
        <v>27</v>
      </c>
      <c r="C95" s="284"/>
      <c r="D95" s="284"/>
      <c r="E95" s="284"/>
      <c r="F95" s="284"/>
      <c r="G95" s="284"/>
      <c r="H95" s="284"/>
      <c r="I95" s="284"/>
      <c r="J95" s="284"/>
    </row>
    <row r="96" spans="1:13" ht="37.5">
      <c r="A96" s="78" t="s">
        <v>45</v>
      </c>
      <c r="B96" s="62" t="s">
        <v>27</v>
      </c>
      <c r="C96" s="284">
        <v>0.48599999999999999</v>
      </c>
      <c r="D96" s="284">
        <v>0.48462</v>
      </c>
      <c r="E96" s="284">
        <v>0.48462</v>
      </c>
      <c r="F96" s="284">
        <v>0.48462</v>
      </c>
      <c r="G96" s="284">
        <v>0.48462</v>
      </c>
      <c r="H96" s="284">
        <v>0.48462</v>
      </c>
      <c r="I96" s="284">
        <v>0.48462</v>
      </c>
      <c r="J96" s="284">
        <v>0.48462</v>
      </c>
    </row>
    <row r="97" spans="1:10" ht="18.75">
      <c r="A97" s="91" t="s">
        <v>49</v>
      </c>
      <c r="B97" s="62" t="s">
        <v>27</v>
      </c>
      <c r="C97" s="284">
        <v>0.72799999999999998</v>
      </c>
      <c r="D97" s="284">
        <v>0.7288</v>
      </c>
      <c r="E97" s="284">
        <v>0.7288</v>
      </c>
      <c r="F97" s="284">
        <v>0.7288</v>
      </c>
      <c r="G97" s="284">
        <v>0.7288</v>
      </c>
      <c r="H97" s="284">
        <v>0.7288</v>
      </c>
      <c r="I97" s="284">
        <v>0.7288</v>
      </c>
      <c r="J97" s="284">
        <v>0.7288</v>
      </c>
    </row>
    <row r="98" spans="1:10" ht="18.75">
      <c r="A98" s="91" t="s">
        <v>50</v>
      </c>
      <c r="B98" s="62" t="s">
        <v>27</v>
      </c>
      <c r="C98" s="284">
        <v>0.34300000000000003</v>
      </c>
      <c r="D98" s="284">
        <v>0.26900000000000002</v>
      </c>
      <c r="E98" s="284">
        <v>0.26900000000000002</v>
      </c>
      <c r="F98" s="284">
        <v>0.26900000000000002</v>
      </c>
      <c r="G98" s="284">
        <v>0.26900000000000002</v>
      </c>
      <c r="H98" s="284">
        <v>0.26900000000000002</v>
      </c>
      <c r="I98" s="284">
        <v>0.26900000000000002</v>
      </c>
      <c r="J98" s="284">
        <v>0.26900000000000002</v>
      </c>
    </row>
    <row r="99" spans="1:10" ht="37.5">
      <c r="A99" s="92" t="s">
        <v>307</v>
      </c>
      <c r="B99" s="62" t="s">
        <v>27</v>
      </c>
      <c r="C99" s="284">
        <v>0.111</v>
      </c>
      <c r="D99" s="284">
        <v>0.1305</v>
      </c>
      <c r="E99" s="284">
        <v>0.1305</v>
      </c>
      <c r="F99" s="284">
        <v>0.1305</v>
      </c>
      <c r="G99" s="284">
        <v>0.1305</v>
      </c>
      <c r="H99" s="284">
        <v>0.1305</v>
      </c>
      <c r="I99" s="284">
        <v>0.1305</v>
      </c>
      <c r="J99" s="284">
        <v>0.1305</v>
      </c>
    </row>
    <row r="100" spans="1:10" ht="18.75">
      <c r="A100" s="91" t="s">
        <v>52</v>
      </c>
      <c r="B100" s="62" t="s">
        <v>27</v>
      </c>
      <c r="C100" s="284">
        <v>4.8000000000000001E-2</v>
      </c>
      <c r="D100" s="284">
        <v>0.04</v>
      </c>
      <c r="E100" s="284">
        <v>4.2000000000000003E-2</v>
      </c>
      <c r="F100" s="284">
        <v>4.2000000000000003E-2</v>
      </c>
      <c r="G100" s="284">
        <v>4.2000000000000003E-2</v>
      </c>
      <c r="H100" s="284">
        <v>4.2000000000000003E-2</v>
      </c>
      <c r="I100" s="284">
        <v>4.2000000000000003E-2</v>
      </c>
      <c r="J100" s="284">
        <v>4.2000000000000003E-2</v>
      </c>
    </row>
    <row r="101" spans="1:10" ht="54.75" customHeight="1">
      <c r="A101" s="93" t="s">
        <v>63</v>
      </c>
      <c r="B101" s="62" t="s">
        <v>27</v>
      </c>
      <c r="C101" s="284">
        <f>C103+C105+C106</f>
        <v>0.91789999999999994</v>
      </c>
      <c r="D101" s="284">
        <f t="shared" ref="D101:J101" si="11">D103+D105+D106</f>
        <v>0.92942000000000002</v>
      </c>
      <c r="E101" s="284">
        <f t="shared" si="11"/>
        <v>0.92942000000000002</v>
      </c>
      <c r="F101" s="284">
        <f t="shared" si="11"/>
        <v>0.92942000000000002</v>
      </c>
      <c r="G101" s="284">
        <f t="shared" si="11"/>
        <v>0.92942000000000002</v>
      </c>
      <c r="H101" s="284">
        <f t="shared" si="11"/>
        <v>0.92942000000000002</v>
      </c>
      <c r="I101" s="284">
        <f t="shared" si="11"/>
        <v>0.92942000000000002</v>
      </c>
      <c r="J101" s="284">
        <f t="shared" si="11"/>
        <v>0.92942000000000002</v>
      </c>
    </row>
    <row r="102" spans="1:10" ht="18.75">
      <c r="A102" s="94" t="s">
        <v>51</v>
      </c>
      <c r="B102" s="62"/>
      <c r="C102" s="284"/>
      <c r="D102" s="284"/>
      <c r="E102" s="284"/>
      <c r="F102" s="284"/>
      <c r="G102" s="284"/>
      <c r="H102" s="284"/>
      <c r="I102" s="284"/>
      <c r="J102" s="284"/>
    </row>
    <row r="103" spans="1:10" ht="37.5">
      <c r="A103" s="138" t="s">
        <v>240</v>
      </c>
      <c r="B103" s="62" t="s">
        <v>27</v>
      </c>
      <c r="C103" s="284">
        <v>8.4900000000000003E-2</v>
      </c>
      <c r="D103" s="284">
        <v>9.0999999999999998E-2</v>
      </c>
      <c r="E103" s="284">
        <v>9.0999999999999998E-2</v>
      </c>
      <c r="F103" s="284">
        <v>9.0999999999999998E-2</v>
      </c>
      <c r="G103" s="284">
        <v>9.0999999999999998E-2</v>
      </c>
      <c r="H103" s="284">
        <v>9.0999999999999998E-2</v>
      </c>
      <c r="I103" s="284">
        <v>9.0999999999999998E-2</v>
      </c>
      <c r="J103" s="284">
        <v>9.0999999999999998E-2</v>
      </c>
    </row>
    <row r="104" spans="1:10" ht="18.75">
      <c r="A104" s="139" t="s">
        <v>223</v>
      </c>
      <c r="B104" s="62" t="s">
        <v>27</v>
      </c>
      <c r="C104" s="284"/>
      <c r="D104" s="284"/>
      <c r="E104" s="284"/>
      <c r="F104" s="284"/>
      <c r="G104" s="284"/>
      <c r="H104" s="284"/>
      <c r="I104" s="284"/>
      <c r="J104" s="284"/>
    </row>
    <row r="105" spans="1:10" ht="18.75">
      <c r="A105" s="139" t="s">
        <v>49</v>
      </c>
      <c r="B105" s="62"/>
      <c r="C105" s="284">
        <v>0.64900000000000002</v>
      </c>
      <c r="D105" s="284">
        <v>0.65580000000000005</v>
      </c>
      <c r="E105" s="284">
        <v>0.65580000000000005</v>
      </c>
      <c r="F105" s="284">
        <v>0.65580000000000005</v>
      </c>
      <c r="G105" s="284">
        <v>0.65580000000000005</v>
      </c>
      <c r="H105" s="284">
        <v>0.65580000000000005</v>
      </c>
      <c r="I105" s="284">
        <v>0.65580000000000005</v>
      </c>
      <c r="J105" s="284">
        <v>0.65580000000000005</v>
      </c>
    </row>
    <row r="106" spans="1:10" ht="18.75">
      <c r="A106" s="283" t="s">
        <v>306</v>
      </c>
      <c r="B106" s="62" t="s">
        <v>26</v>
      </c>
      <c r="C106" s="284">
        <v>0.184</v>
      </c>
      <c r="D106" s="284">
        <v>0.18262</v>
      </c>
      <c r="E106" s="284">
        <v>0.18262</v>
      </c>
      <c r="F106" s="284">
        <v>0.18262</v>
      </c>
      <c r="G106" s="284">
        <v>0.18262</v>
      </c>
      <c r="H106" s="284">
        <v>0.18262</v>
      </c>
      <c r="I106" s="284">
        <v>0.18262</v>
      </c>
      <c r="J106" s="284">
        <v>0.18262</v>
      </c>
    </row>
    <row r="107" spans="1:10" ht="56.25">
      <c r="A107" s="95" t="s">
        <v>86</v>
      </c>
      <c r="B107" s="62" t="s">
        <v>27</v>
      </c>
      <c r="C107" s="284">
        <f>C109+C113+C115+C116+C118+C121</f>
        <v>0.33799999999999997</v>
      </c>
      <c r="D107" s="284">
        <f>D109+D113+D115+D116+D118+D121+D119</f>
        <v>0.32900000000000001</v>
      </c>
      <c r="E107" s="284">
        <f t="shared" ref="E107:J107" si="12">E109+E113+E115+E116+E118+E121+E119</f>
        <v>0.36</v>
      </c>
      <c r="F107" s="284">
        <f t="shared" si="12"/>
        <v>0.36799999999999999</v>
      </c>
      <c r="G107" s="284">
        <f t="shared" si="12"/>
        <v>0.36799999999999999</v>
      </c>
      <c r="H107" s="284">
        <f t="shared" si="12"/>
        <v>0.36799999999999999</v>
      </c>
      <c r="I107" s="284">
        <f t="shared" si="12"/>
        <v>0.377</v>
      </c>
      <c r="J107" s="284">
        <f t="shared" si="12"/>
        <v>0.38999999999999996</v>
      </c>
    </row>
    <row r="108" spans="1:10" ht="19.5">
      <c r="A108" s="76" t="s">
        <v>28</v>
      </c>
      <c r="B108" s="62"/>
      <c r="C108" s="284"/>
      <c r="D108" s="284"/>
      <c r="E108" s="284"/>
      <c r="F108" s="284"/>
      <c r="G108" s="284"/>
      <c r="H108" s="284"/>
      <c r="I108" s="284"/>
      <c r="J108" s="284"/>
    </row>
    <row r="109" spans="1:10" ht="37.5">
      <c r="A109" s="96" t="s">
        <v>243</v>
      </c>
      <c r="B109" s="62" t="s">
        <v>27</v>
      </c>
      <c r="C109" s="284">
        <f>C110</f>
        <v>7.2999999999999995E-2</v>
      </c>
      <c r="D109" s="284">
        <f t="shared" ref="D109:J109" si="13">D110</f>
        <v>5.8000000000000003E-2</v>
      </c>
      <c r="E109" s="284">
        <f t="shared" si="13"/>
        <v>8.5000000000000006E-2</v>
      </c>
      <c r="F109" s="284">
        <f t="shared" si="13"/>
        <v>8.7999999999999995E-2</v>
      </c>
      <c r="G109" s="284">
        <f t="shared" si="13"/>
        <v>8.7999999999999995E-2</v>
      </c>
      <c r="H109" s="284">
        <f t="shared" si="13"/>
        <v>8.7999999999999995E-2</v>
      </c>
      <c r="I109" s="284">
        <f t="shared" si="13"/>
        <v>9.7000000000000003E-2</v>
      </c>
      <c r="J109" s="284">
        <f t="shared" si="13"/>
        <v>0.11</v>
      </c>
    </row>
    <row r="110" spans="1:10" ht="37.5">
      <c r="A110" s="97" t="s">
        <v>180</v>
      </c>
      <c r="B110" s="62" t="s">
        <v>26</v>
      </c>
      <c r="C110" s="284">
        <v>7.2999999999999995E-2</v>
      </c>
      <c r="D110" s="284">
        <v>5.8000000000000003E-2</v>
      </c>
      <c r="E110" s="284">
        <v>8.5000000000000006E-2</v>
      </c>
      <c r="F110" s="284">
        <v>8.7999999999999995E-2</v>
      </c>
      <c r="G110" s="284">
        <v>8.7999999999999995E-2</v>
      </c>
      <c r="H110" s="284">
        <v>8.7999999999999995E-2</v>
      </c>
      <c r="I110" s="284">
        <v>9.7000000000000003E-2</v>
      </c>
      <c r="J110" s="284">
        <v>0.11</v>
      </c>
    </row>
    <row r="111" spans="1:10" ht="18.75">
      <c r="A111" s="98" t="s">
        <v>181</v>
      </c>
      <c r="B111" s="62" t="s">
        <v>27</v>
      </c>
      <c r="C111" s="284"/>
      <c r="D111" s="284"/>
      <c r="E111" s="284"/>
      <c r="F111" s="284"/>
      <c r="G111" s="284"/>
      <c r="H111" s="284"/>
      <c r="I111" s="284"/>
      <c r="J111" s="284"/>
    </row>
    <row r="112" spans="1:10" ht="18.75">
      <c r="A112" s="98" t="s">
        <v>182</v>
      </c>
      <c r="B112" s="62" t="s">
        <v>27</v>
      </c>
      <c r="C112" s="284"/>
      <c r="D112" s="284"/>
      <c r="E112" s="284"/>
      <c r="F112" s="284"/>
      <c r="G112" s="284"/>
      <c r="H112" s="284"/>
      <c r="I112" s="284"/>
      <c r="J112" s="284"/>
    </row>
    <row r="113" spans="1:10" ht="24" customHeight="1">
      <c r="A113" s="79" t="s">
        <v>46</v>
      </c>
      <c r="B113" s="62" t="s">
        <v>27</v>
      </c>
      <c r="C113" s="284">
        <v>1.0999999999999999E-2</v>
      </c>
      <c r="D113" s="284">
        <v>1.4999999999999999E-2</v>
      </c>
      <c r="E113" s="284">
        <v>1.6E-2</v>
      </c>
      <c r="F113" s="284">
        <v>1.6E-2</v>
      </c>
      <c r="G113" s="284">
        <v>1.6E-2</v>
      </c>
      <c r="H113" s="284">
        <v>1.6E-2</v>
      </c>
      <c r="I113" s="284">
        <v>1.6E-2</v>
      </c>
      <c r="J113" s="284">
        <v>1.6E-2</v>
      </c>
    </row>
    <row r="114" spans="1:10" ht="18.75">
      <c r="A114" s="98" t="s">
        <v>47</v>
      </c>
      <c r="B114" s="62" t="s">
        <v>26</v>
      </c>
      <c r="C114" s="284"/>
      <c r="D114" s="284"/>
      <c r="E114" s="284"/>
      <c r="F114" s="284"/>
      <c r="G114" s="284"/>
      <c r="H114" s="284"/>
      <c r="I114" s="284"/>
      <c r="J114" s="284"/>
    </row>
    <row r="115" spans="1:10" ht="37.5">
      <c r="A115" s="99" t="s">
        <v>183</v>
      </c>
      <c r="B115" s="62" t="s">
        <v>26</v>
      </c>
      <c r="C115" s="284">
        <v>5.8000000000000003E-2</v>
      </c>
      <c r="D115" s="284">
        <v>4.8000000000000001E-2</v>
      </c>
      <c r="E115" s="284">
        <v>4.8000000000000001E-2</v>
      </c>
      <c r="F115" s="284">
        <v>4.8000000000000001E-2</v>
      </c>
      <c r="G115" s="284">
        <v>4.8000000000000001E-2</v>
      </c>
      <c r="H115" s="284">
        <v>4.8000000000000001E-2</v>
      </c>
      <c r="I115" s="284">
        <v>4.8000000000000001E-2</v>
      </c>
      <c r="J115" s="284">
        <v>4.8000000000000001E-2</v>
      </c>
    </row>
    <row r="116" spans="1:10" ht="38.25" customHeight="1">
      <c r="A116" s="98" t="s">
        <v>184</v>
      </c>
      <c r="B116" s="62" t="s">
        <v>26</v>
      </c>
      <c r="C116" s="284">
        <v>6.3E-2</v>
      </c>
      <c r="D116" s="284">
        <v>0.05</v>
      </c>
      <c r="E116" s="284">
        <v>4.7E-2</v>
      </c>
      <c r="F116" s="284">
        <v>4.7E-2</v>
      </c>
      <c r="G116" s="284">
        <v>4.7E-2</v>
      </c>
      <c r="H116" s="284">
        <v>4.7E-2</v>
      </c>
      <c r="I116" s="284">
        <v>4.7E-2</v>
      </c>
      <c r="J116" s="284">
        <v>4.7E-2</v>
      </c>
    </row>
    <row r="117" spans="1:10" ht="18.75">
      <c r="A117" s="98" t="s">
        <v>17</v>
      </c>
      <c r="B117" s="62" t="s">
        <v>26</v>
      </c>
      <c r="C117" s="284"/>
      <c r="D117" s="284"/>
      <c r="E117" s="284"/>
      <c r="F117" s="284"/>
      <c r="G117" s="284"/>
      <c r="H117" s="284"/>
      <c r="I117" s="284"/>
      <c r="J117" s="284"/>
    </row>
    <row r="118" spans="1:10" ht="37.5">
      <c r="A118" s="98" t="s">
        <v>185</v>
      </c>
      <c r="B118" s="62" t="s">
        <v>26</v>
      </c>
      <c r="C118" s="284">
        <v>8.5000000000000006E-2</v>
      </c>
      <c r="D118" s="284">
        <v>0.06</v>
      </c>
      <c r="E118" s="284">
        <v>6.2E-2</v>
      </c>
      <c r="F118" s="284">
        <v>6.2E-2</v>
      </c>
      <c r="G118" s="284">
        <v>6.2E-2</v>
      </c>
      <c r="H118" s="284">
        <v>6.2E-2</v>
      </c>
      <c r="I118" s="284">
        <v>6.2E-2</v>
      </c>
      <c r="J118" s="284">
        <v>6.2E-2</v>
      </c>
    </row>
    <row r="119" spans="1:10" ht="18.75">
      <c r="A119" s="79" t="s">
        <v>221</v>
      </c>
      <c r="B119" s="62"/>
      <c r="C119" s="284"/>
      <c r="D119" s="284">
        <v>5.8000000000000003E-2</v>
      </c>
      <c r="E119" s="284">
        <v>0.06</v>
      </c>
      <c r="F119" s="284">
        <v>6.5000000000000002E-2</v>
      </c>
      <c r="G119" s="284">
        <v>6.5000000000000002E-2</v>
      </c>
      <c r="H119" s="284">
        <v>6.5000000000000002E-2</v>
      </c>
      <c r="I119" s="284">
        <v>6.5000000000000002E-2</v>
      </c>
      <c r="J119" s="284">
        <v>6.5000000000000002E-2</v>
      </c>
    </row>
    <row r="120" spans="1:10" ht="18.75">
      <c r="A120" s="79" t="s">
        <v>222</v>
      </c>
      <c r="B120" s="62"/>
      <c r="C120" s="284"/>
      <c r="D120" s="284"/>
      <c r="E120" s="284"/>
      <c r="F120" s="284"/>
      <c r="G120" s="284"/>
      <c r="H120" s="284"/>
      <c r="I120" s="284"/>
      <c r="J120" s="284"/>
    </row>
    <row r="121" spans="1:10" ht="18.75">
      <c r="A121" s="98" t="s">
        <v>52</v>
      </c>
      <c r="B121" s="62" t="s">
        <v>26</v>
      </c>
      <c r="C121" s="284">
        <v>4.8000000000000001E-2</v>
      </c>
      <c r="D121" s="284">
        <v>0.04</v>
      </c>
      <c r="E121" s="284">
        <v>4.2000000000000003E-2</v>
      </c>
      <c r="F121" s="284">
        <v>4.2000000000000003E-2</v>
      </c>
      <c r="G121" s="284">
        <v>4.2000000000000003E-2</v>
      </c>
      <c r="H121" s="284">
        <v>4.2000000000000003E-2</v>
      </c>
      <c r="I121" s="284">
        <v>4.2000000000000003E-2</v>
      </c>
      <c r="J121" s="284">
        <v>4.2000000000000003E-2</v>
      </c>
    </row>
    <row r="122" spans="1:10" ht="39">
      <c r="A122" s="80" t="s">
        <v>109</v>
      </c>
      <c r="B122" s="62" t="s">
        <v>13</v>
      </c>
      <c r="C122" s="63">
        <v>1.8</v>
      </c>
      <c r="D122" s="63">
        <v>2.16</v>
      </c>
      <c r="E122" s="63">
        <v>2.16</v>
      </c>
      <c r="F122" s="63">
        <v>2.16</v>
      </c>
      <c r="G122" s="63">
        <v>2.16</v>
      </c>
      <c r="H122" s="63">
        <v>2.16</v>
      </c>
      <c r="I122" s="63">
        <v>2.16</v>
      </c>
      <c r="J122" s="63">
        <v>2.16</v>
      </c>
    </row>
    <row r="123" spans="1:10" ht="58.5">
      <c r="A123" s="76" t="s">
        <v>90</v>
      </c>
      <c r="B123" s="62" t="s">
        <v>14</v>
      </c>
      <c r="C123" s="280">
        <v>22373</v>
      </c>
      <c r="D123" s="280">
        <v>23910</v>
      </c>
      <c r="E123" s="280">
        <v>25437</v>
      </c>
      <c r="F123" s="280">
        <v>25943</v>
      </c>
      <c r="G123" s="280">
        <v>26900</v>
      </c>
      <c r="H123" s="280">
        <v>26124</v>
      </c>
      <c r="I123" s="280">
        <v>28605</v>
      </c>
      <c r="J123" s="280">
        <v>29795</v>
      </c>
    </row>
    <row r="124" spans="1:10" ht="19.5">
      <c r="A124" s="76" t="s">
        <v>28</v>
      </c>
      <c r="B124" s="62"/>
      <c r="C124" s="280"/>
      <c r="D124" s="280"/>
      <c r="E124" s="280"/>
      <c r="F124" s="281"/>
      <c r="G124" s="280"/>
      <c r="H124" s="281"/>
      <c r="I124" s="281"/>
      <c r="J124" s="280"/>
    </row>
    <row r="125" spans="1:10" ht="37.5">
      <c r="A125" s="90" t="s">
        <v>179</v>
      </c>
      <c r="B125" s="62" t="s">
        <v>14</v>
      </c>
      <c r="C125" s="280">
        <v>23038</v>
      </c>
      <c r="D125" s="280">
        <v>24350</v>
      </c>
      <c r="E125" s="280">
        <v>26824</v>
      </c>
      <c r="F125" s="280">
        <v>26269</v>
      </c>
      <c r="G125" s="280">
        <v>29409</v>
      </c>
      <c r="H125" s="280">
        <v>27841</v>
      </c>
      <c r="I125" s="280">
        <v>32440</v>
      </c>
      <c r="J125" s="280">
        <v>33831</v>
      </c>
    </row>
    <row r="126" spans="1:10" ht="37.5">
      <c r="A126" s="78" t="s">
        <v>180</v>
      </c>
      <c r="B126" s="62" t="s">
        <v>14</v>
      </c>
      <c r="C126" s="280">
        <v>23038</v>
      </c>
      <c r="D126" s="280">
        <v>24350</v>
      </c>
      <c r="E126" s="280">
        <v>26824</v>
      </c>
      <c r="F126" s="280">
        <v>26269</v>
      </c>
      <c r="G126" s="280">
        <v>29409</v>
      </c>
      <c r="H126" s="280">
        <v>27841</v>
      </c>
      <c r="I126" s="280">
        <v>32440</v>
      </c>
      <c r="J126" s="280">
        <v>33831</v>
      </c>
    </row>
    <row r="127" spans="1:10" ht="18.75">
      <c r="A127" s="91" t="s">
        <v>181</v>
      </c>
      <c r="B127" s="62" t="s">
        <v>14</v>
      </c>
      <c r="C127" s="280"/>
      <c r="D127" s="280"/>
      <c r="E127" s="280"/>
      <c r="F127" s="280"/>
      <c r="G127" s="280"/>
      <c r="H127" s="280"/>
      <c r="I127" s="280"/>
      <c r="J127" s="280"/>
    </row>
    <row r="128" spans="1:10" ht="18.75">
      <c r="A128" s="91" t="s">
        <v>182</v>
      </c>
      <c r="B128" s="62" t="s">
        <v>14</v>
      </c>
      <c r="C128" s="280"/>
      <c r="D128" s="280"/>
      <c r="E128" s="280"/>
      <c r="F128" s="280"/>
      <c r="G128" s="280"/>
      <c r="H128" s="280"/>
      <c r="I128" s="280"/>
      <c r="J128" s="280"/>
    </row>
    <row r="129" spans="1:10" ht="18.75">
      <c r="A129" s="91" t="s">
        <v>46</v>
      </c>
      <c r="B129" s="62" t="s">
        <v>14</v>
      </c>
      <c r="C129" s="280">
        <v>33162</v>
      </c>
      <c r="D129" s="280">
        <v>21247</v>
      </c>
      <c r="E129" s="280">
        <v>41667</v>
      </c>
      <c r="F129" s="280">
        <v>36458</v>
      </c>
      <c r="G129" s="280">
        <v>36458</v>
      </c>
      <c r="H129" s="280">
        <v>36458</v>
      </c>
      <c r="I129" s="280">
        <v>36458</v>
      </c>
      <c r="J129" s="280">
        <v>36458</v>
      </c>
    </row>
    <row r="130" spans="1:10" ht="18.75">
      <c r="A130" s="91" t="s">
        <v>47</v>
      </c>
      <c r="B130" s="62" t="s">
        <v>14</v>
      </c>
      <c r="C130" s="280"/>
      <c r="D130" s="280"/>
      <c r="E130" s="280"/>
      <c r="F130" s="280"/>
      <c r="G130" s="280"/>
      <c r="H130" s="280"/>
      <c r="I130" s="280"/>
      <c r="J130" s="280"/>
    </row>
    <row r="131" spans="1:10" ht="36" customHeight="1">
      <c r="A131" s="99" t="s">
        <v>183</v>
      </c>
      <c r="B131" s="62" t="s">
        <v>14</v>
      </c>
      <c r="C131" s="280">
        <v>11344</v>
      </c>
      <c r="D131" s="280">
        <v>12546</v>
      </c>
      <c r="E131" s="280">
        <v>13346.9</v>
      </c>
      <c r="F131" s="280">
        <v>13834</v>
      </c>
      <c r="G131" s="280">
        <v>13834</v>
      </c>
      <c r="H131" s="280">
        <v>13834</v>
      </c>
      <c r="I131" s="280">
        <v>14697.9</v>
      </c>
      <c r="J131" s="280">
        <v>15425.2</v>
      </c>
    </row>
    <row r="132" spans="1:10" ht="18.75">
      <c r="A132" s="91" t="s">
        <v>184</v>
      </c>
      <c r="B132" s="62" t="s">
        <v>14</v>
      </c>
      <c r="C132" s="280">
        <v>10533</v>
      </c>
      <c r="D132" s="280">
        <v>11326</v>
      </c>
      <c r="E132" s="280">
        <v>12652</v>
      </c>
      <c r="F132" s="280">
        <v>13284</v>
      </c>
      <c r="G132" s="280">
        <v>13284</v>
      </c>
      <c r="H132" s="280">
        <v>13284</v>
      </c>
      <c r="I132" s="280">
        <v>13949</v>
      </c>
      <c r="J132" s="280">
        <v>14646</v>
      </c>
    </row>
    <row r="133" spans="1:10" ht="18.75">
      <c r="A133" s="78" t="s">
        <v>17</v>
      </c>
      <c r="B133" s="62" t="s">
        <v>14</v>
      </c>
      <c r="C133" s="280"/>
      <c r="D133" s="280"/>
      <c r="E133" s="280"/>
      <c r="F133" s="280"/>
      <c r="G133" s="280"/>
      <c r="H133" s="280"/>
      <c r="I133" s="280"/>
      <c r="J133" s="280"/>
    </row>
    <row r="134" spans="1:10" ht="37.5">
      <c r="A134" s="90" t="s">
        <v>185</v>
      </c>
      <c r="B134" s="62" t="s">
        <v>14</v>
      </c>
      <c r="C134" s="280">
        <v>13968</v>
      </c>
      <c r="D134" s="280">
        <v>15795</v>
      </c>
      <c r="E134" s="280">
        <v>16287</v>
      </c>
      <c r="F134" s="280">
        <v>17052</v>
      </c>
      <c r="G134" s="280">
        <v>16938</v>
      </c>
      <c r="H134" s="280">
        <v>16938</v>
      </c>
      <c r="I134" s="280">
        <v>17616</v>
      </c>
      <c r="J134" s="280">
        <v>18321</v>
      </c>
    </row>
    <row r="135" spans="1:10" ht="18.75">
      <c r="A135" s="79" t="s">
        <v>221</v>
      </c>
      <c r="B135" s="62" t="s">
        <v>14</v>
      </c>
      <c r="C135" s="280">
        <v>18681</v>
      </c>
      <c r="D135" s="280">
        <v>19304</v>
      </c>
      <c r="E135" s="280">
        <v>19304</v>
      </c>
      <c r="F135" s="280">
        <v>19901</v>
      </c>
      <c r="G135" s="280">
        <v>19768</v>
      </c>
      <c r="H135" s="280">
        <v>19798</v>
      </c>
      <c r="I135" s="280">
        <v>20559</v>
      </c>
      <c r="J135" s="280">
        <v>21381</v>
      </c>
    </row>
    <row r="136" spans="1:10" ht="18.75">
      <c r="A136" s="79" t="s">
        <v>222</v>
      </c>
      <c r="B136" s="62" t="s">
        <v>14</v>
      </c>
      <c r="C136" s="63"/>
      <c r="D136" s="63"/>
      <c r="E136" s="63"/>
      <c r="F136" s="63"/>
      <c r="G136" s="64"/>
      <c r="H136" s="64"/>
      <c r="I136" s="63"/>
      <c r="J136" s="64"/>
    </row>
    <row r="137" spans="1:10" ht="37.5">
      <c r="A137" s="90" t="s">
        <v>45</v>
      </c>
      <c r="B137" s="62" t="s">
        <v>14</v>
      </c>
      <c r="C137" s="280">
        <v>29741</v>
      </c>
      <c r="D137" s="280">
        <v>29744.3</v>
      </c>
      <c r="E137" s="280">
        <v>30934</v>
      </c>
      <c r="F137" s="280">
        <v>32388.3</v>
      </c>
      <c r="G137" s="280">
        <v>32171.47</v>
      </c>
      <c r="H137" s="280">
        <v>32171</v>
      </c>
      <c r="I137" s="280">
        <v>33458.33</v>
      </c>
      <c r="J137" s="280">
        <v>34796.660000000003</v>
      </c>
    </row>
    <row r="138" spans="1:10" ht="18.75">
      <c r="A138" s="92" t="s">
        <v>49</v>
      </c>
      <c r="B138" s="62" t="s">
        <v>14</v>
      </c>
      <c r="C138" s="280">
        <v>21314</v>
      </c>
      <c r="D138" s="280">
        <v>21568.2</v>
      </c>
      <c r="E138" s="280">
        <v>22430.9</v>
      </c>
      <c r="F138" s="280">
        <v>23485.4</v>
      </c>
      <c r="G138" s="280">
        <v>23328.7</v>
      </c>
      <c r="H138" s="280">
        <v>23328</v>
      </c>
      <c r="I138" s="280">
        <v>24261.29</v>
      </c>
      <c r="J138" s="280">
        <v>25231.74</v>
      </c>
    </row>
    <row r="139" spans="1:10" ht="18.75">
      <c r="A139" s="91" t="s">
        <v>50</v>
      </c>
      <c r="B139" s="62" t="s">
        <v>14</v>
      </c>
      <c r="C139" s="280">
        <v>23249</v>
      </c>
      <c r="D139" s="280">
        <v>33063</v>
      </c>
      <c r="E139" s="280">
        <v>34385.5</v>
      </c>
      <c r="F139" s="280">
        <v>36002</v>
      </c>
      <c r="G139" s="280">
        <v>35760.94</v>
      </c>
      <c r="H139" s="280">
        <v>35761</v>
      </c>
      <c r="I139" s="280">
        <v>37191.379999999997</v>
      </c>
      <c r="J139" s="280">
        <v>38679.03</v>
      </c>
    </row>
    <row r="140" spans="1:10" ht="37.5">
      <c r="A140" s="92" t="s">
        <v>307</v>
      </c>
      <c r="B140" s="62" t="s">
        <v>14</v>
      </c>
      <c r="C140" s="280">
        <v>21442</v>
      </c>
      <c r="D140" s="280">
        <v>20648</v>
      </c>
      <c r="E140" s="280">
        <v>21473.9</v>
      </c>
      <c r="F140" s="280">
        <v>22483</v>
      </c>
      <c r="G140" s="280">
        <v>22332.880000000001</v>
      </c>
      <c r="H140" s="280">
        <v>22332.880000000001</v>
      </c>
      <c r="I140" s="280">
        <v>23226.1</v>
      </c>
      <c r="J140" s="280">
        <v>24155.25</v>
      </c>
    </row>
    <row r="141" spans="1:10" ht="18.75">
      <c r="A141" s="91" t="s">
        <v>52</v>
      </c>
      <c r="B141" s="62" t="s">
        <v>14</v>
      </c>
      <c r="C141" s="280">
        <v>7682</v>
      </c>
      <c r="D141" s="280">
        <v>7533</v>
      </c>
      <c r="E141" s="280">
        <v>7725</v>
      </c>
      <c r="F141" s="280">
        <v>8095</v>
      </c>
      <c r="G141" s="280">
        <v>8049</v>
      </c>
      <c r="H141" s="280">
        <v>8049</v>
      </c>
      <c r="I141" s="280">
        <v>8396</v>
      </c>
      <c r="J141" s="280">
        <v>8757</v>
      </c>
    </row>
    <row r="142" spans="1:10" ht="58.9" customHeight="1">
      <c r="A142" s="93" t="s">
        <v>145</v>
      </c>
      <c r="B142" s="62" t="s">
        <v>14</v>
      </c>
      <c r="C142" s="280">
        <v>22244</v>
      </c>
      <c r="D142" s="280">
        <v>22366</v>
      </c>
      <c r="E142" s="280">
        <v>23260.6</v>
      </c>
      <c r="F142" s="280">
        <v>24354.1</v>
      </c>
      <c r="G142" s="280">
        <v>24191.07</v>
      </c>
      <c r="H142" s="280">
        <v>24191</v>
      </c>
      <c r="I142" s="280">
        <v>25158.71</v>
      </c>
      <c r="J142" s="280">
        <v>26165.06</v>
      </c>
    </row>
    <row r="143" spans="1:10" ht="18.75">
      <c r="A143" s="94" t="s">
        <v>144</v>
      </c>
      <c r="B143" s="62"/>
      <c r="C143" s="280"/>
      <c r="D143" s="280"/>
      <c r="E143" s="280"/>
      <c r="F143" s="280"/>
      <c r="G143" s="280"/>
      <c r="H143" s="280"/>
      <c r="I143" s="280"/>
      <c r="J143" s="280"/>
    </row>
    <row r="144" spans="1:10" ht="37.5">
      <c r="A144" s="138" t="s">
        <v>240</v>
      </c>
      <c r="B144" s="62" t="s">
        <v>14</v>
      </c>
      <c r="C144" s="280">
        <v>21187</v>
      </c>
      <c r="D144" s="280">
        <v>21722</v>
      </c>
      <c r="E144" s="280">
        <v>22590.9</v>
      </c>
      <c r="F144" s="280">
        <v>23652.9</v>
      </c>
      <c r="G144" s="280">
        <v>23494.52</v>
      </c>
      <c r="H144" s="280">
        <v>23494.5</v>
      </c>
      <c r="I144" s="280">
        <v>24434.3</v>
      </c>
      <c r="J144" s="280">
        <v>25411.7</v>
      </c>
    </row>
    <row r="145" spans="1:15" ht="18.75">
      <c r="A145" s="139" t="s">
        <v>223</v>
      </c>
      <c r="B145" s="62" t="s">
        <v>14</v>
      </c>
      <c r="C145" s="280"/>
      <c r="D145" s="280"/>
      <c r="E145" s="280"/>
      <c r="F145" s="280"/>
      <c r="G145" s="280"/>
      <c r="H145" s="280"/>
      <c r="I145" s="280"/>
      <c r="J145" s="280"/>
    </row>
    <row r="146" spans="1:15" ht="18.75">
      <c r="A146" s="279" t="s">
        <v>49</v>
      </c>
      <c r="B146" s="62"/>
      <c r="C146" s="280">
        <v>21669</v>
      </c>
      <c r="D146" s="280">
        <v>21790</v>
      </c>
      <c r="E146" s="280">
        <v>22661.599999999999</v>
      </c>
      <c r="F146" s="280">
        <v>23726.9</v>
      </c>
      <c r="G146" s="280">
        <v>23568.06</v>
      </c>
      <c r="H146" s="280">
        <v>23568.06</v>
      </c>
      <c r="I146" s="280">
        <v>24510.79</v>
      </c>
      <c r="J146" s="280">
        <v>25491.22</v>
      </c>
    </row>
    <row r="147" spans="1:15" ht="18.75">
      <c r="A147" s="91" t="s">
        <v>306</v>
      </c>
      <c r="B147" s="62" t="s">
        <v>14</v>
      </c>
      <c r="C147" s="280">
        <v>24521</v>
      </c>
      <c r="D147" s="280">
        <v>24483</v>
      </c>
      <c r="E147" s="280">
        <v>25462.3</v>
      </c>
      <c r="F147" s="280">
        <v>26659.3</v>
      </c>
      <c r="G147" s="280">
        <v>26480.81</v>
      </c>
      <c r="H147" s="280">
        <v>26480.81</v>
      </c>
      <c r="I147" s="280">
        <v>27540.05</v>
      </c>
      <c r="J147" s="280">
        <v>28641.65</v>
      </c>
    </row>
    <row r="148" spans="1:15" ht="60" customHeight="1">
      <c r="A148" s="112" t="s">
        <v>84</v>
      </c>
      <c r="B148" s="62" t="s">
        <v>14</v>
      </c>
      <c r="C148" s="280">
        <v>10643</v>
      </c>
      <c r="D148" s="280">
        <v>11407</v>
      </c>
      <c r="E148" s="280">
        <v>19998</v>
      </c>
      <c r="F148" s="280">
        <v>14507</v>
      </c>
      <c r="G148" s="280">
        <v>20324</v>
      </c>
      <c r="H148" s="280">
        <v>11450</v>
      </c>
      <c r="I148" s="280">
        <v>20959</v>
      </c>
      <c r="J148" s="280">
        <v>21900</v>
      </c>
    </row>
    <row r="149" spans="1:15" ht="42.75" customHeight="1">
      <c r="A149" s="114" t="s">
        <v>88</v>
      </c>
      <c r="B149" s="62"/>
      <c r="C149" s="63">
        <v>894.04</v>
      </c>
      <c r="D149" s="63">
        <v>887.69</v>
      </c>
      <c r="E149" s="63">
        <v>957.52</v>
      </c>
      <c r="F149" s="63">
        <v>978.76</v>
      </c>
      <c r="G149" s="64">
        <v>1006.45</v>
      </c>
      <c r="H149" s="64">
        <v>974.3</v>
      </c>
      <c r="I149" s="63">
        <v>1069.9100000000001</v>
      </c>
      <c r="J149" s="64">
        <v>1119.0650000000001</v>
      </c>
    </row>
    <row r="150" spans="1:15" ht="18.75">
      <c r="A150" s="115" t="s">
        <v>28</v>
      </c>
      <c r="B150" s="62" t="s">
        <v>11</v>
      </c>
      <c r="C150" s="63"/>
      <c r="D150" s="63"/>
      <c r="E150" s="63"/>
      <c r="F150" s="63"/>
      <c r="G150" s="64"/>
      <c r="H150" s="64"/>
      <c r="I150" s="63"/>
      <c r="J150" s="64"/>
    </row>
    <row r="151" spans="1:15" ht="37.5">
      <c r="A151" s="115" t="s">
        <v>89</v>
      </c>
      <c r="B151" s="62"/>
      <c r="C151" s="63">
        <v>46.87</v>
      </c>
      <c r="D151" s="63">
        <v>49.15</v>
      </c>
      <c r="E151" s="63">
        <v>85.84</v>
      </c>
      <c r="F151" s="63">
        <v>63.89</v>
      </c>
      <c r="G151" s="64">
        <v>89.45</v>
      </c>
      <c r="H151" s="64">
        <v>50.56</v>
      </c>
      <c r="I151" s="63">
        <v>94.61</v>
      </c>
      <c r="J151" s="64">
        <v>102.22</v>
      </c>
    </row>
    <row r="152" spans="1:15" ht="37.5">
      <c r="A152" s="115" t="s">
        <v>94</v>
      </c>
      <c r="B152" s="62" t="s">
        <v>11</v>
      </c>
      <c r="C152" s="63">
        <v>294.14999999999998</v>
      </c>
      <c r="D152" s="63">
        <v>305.64</v>
      </c>
      <c r="E152" s="63">
        <v>349.25</v>
      </c>
      <c r="F152" s="63">
        <v>342.65</v>
      </c>
      <c r="G152" s="64">
        <v>374.44</v>
      </c>
      <c r="H152" s="64">
        <v>351.13</v>
      </c>
      <c r="I152" s="63">
        <v>412.63</v>
      </c>
      <c r="J152" s="64">
        <v>435.61</v>
      </c>
    </row>
    <row r="153" spans="1:15" ht="37.5">
      <c r="A153" s="115" t="s">
        <v>110</v>
      </c>
      <c r="B153" s="62" t="s">
        <v>11</v>
      </c>
      <c r="C153" s="63">
        <v>248.55</v>
      </c>
      <c r="D153" s="63">
        <v>252.94</v>
      </c>
      <c r="E153" s="63">
        <v>263.06</v>
      </c>
      <c r="F153" s="63">
        <v>275.42</v>
      </c>
      <c r="G153" s="64">
        <v>273.58</v>
      </c>
      <c r="H153" s="64">
        <v>273.58</v>
      </c>
      <c r="I153" s="63">
        <v>284.52</v>
      </c>
      <c r="J153" s="64">
        <v>295.89999999999998</v>
      </c>
    </row>
    <row r="154" spans="1:15" ht="19.5">
      <c r="A154" s="114" t="s">
        <v>29</v>
      </c>
      <c r="B154" s="62" t="s">
        <v>11</v>
      </c>
      <c r="C154" s="63">
        <v>11.9</v>
      </c>
      <c r="D154" s="63">
        <v>12.6</v>
      </c>
      <c r="E154" s="63">
        <v>12.6</v>
      </c>
      <c r="F154" s="63">
        <v>12.6</v>
      </c>
      <c r="G154" s="63">
        <v>12.6</v>
      </c>
      <c r="H154" s="63">
        <v>12.6</v>
      </c>
      <c r="I154" s="63">
        <v>12.6</v>
      </c>
      <c r="J154" s="63">
        <v>12.6</v>
      </c>
    </row>
    <row r="155" spans="1:15" ht="36">
      <c r="A155" s="114" t="s">
        <v>4</v>
      </c>
      <c r="B155" s="62" t="s">
        <v>11</v>
      </c>
      <c r="C155" s="63" t="s">
        <v>304</v>
      </c>
      <c r="D155" s="63" t="s">
        <v>304</v>
      </c>
      <c r="E155" s="63" t="s">
        <v>304</v>
      </c>
      <c r="F155" s="63" t="s">
        <v>304</v>
      </c>
      <c r="G155" s="63" t="s">
        <v>304</v>
      </c>
      <c r="H155" s="63" t="s">
        <v>304</v>
      </c>
      <c r="I155" s="63" t="s">
        <v>304</v>
      </c>
      <c r="J155" s="63" t="s">
        <v>304</v>
      </c>
    </row>
    <row r="156" spans="1:15" ht="39">
      <c r="A156" s="151" t="s">
        <v>122</v>
      </c>
      <c r="B156" s="69" t="s">
        <v>11</v>
      </c>
      <c r="C156" s="63" t="s">
        <v>304</v>
      </c>
      <c r="D156" s="63" t="s">
        <v>304</v>
      </c>
      <c r="E156" s="63" t="s">
        <v>304</v>
      </c>
      <c r="F156" s="63" t="s">
        <v>304</v>
      </c>
      <c r="G156" s="63" t="s">
        <v>304</v>
      </c>
      <c r="H156" s="63" t="s">
        <v>304</v>
      </c>
      <c r="I156" s="63" t="s">
        <v>304</v>
      </c>
      <c r="J156" s="63" t="s">
        <v>304</v>
      </c>
      <c r="O156" t="s">
        <v>147</v>
      </c>
    </row>
    <row r="157" spans="1:15" ht="18.75">
      <c r="A157" s="391" t="s">
        <v>139</v>
      </c>
      <c r="B157" s="392"/>
      <c r="C157" s="392"/>
      <c r="D157" s="392"/>
      <c r="E157" s="392"/>
      <c r="F157" s="392"/>
      <c r="G157" s="392"/>
      <c r="H157" s="392"/>
      <c r="I157" s="392"/>
      <c r="J157" s="393"/>
    </row>
    <row r="158" spans="1:15" ht="39">
      <c r="A158" s="122" t="s">
        <v>129</v>
      </c>
      <c r="B158" s="69" t="s">
        <v>11</v>
      </c>
      <c r="C158" s="262">
        <f>C160+C161+C167</f>
        <v>58.699999999999996</v>
      </c>
      <c r="D158" s="262">
        <f t="shared" ref="D158:J158" si="14">D160+D161+D167</f>
        <v>61</v>
      </c>
      <c r="E158" s="262">
        <f t="shared" si="14"/>
        <v>57.999999999999993</v>
      </c>
      <c r="F158" s="262">
        <f t="shared" si="14"/>
        <v>60.599999999999994</v>
      </c>
      <c r="G158" s="262">
        <f t="shared" si="14"/>
        <v>60.599999999999994</v>
      </c>
      <c r="H158" s="262">
        <f t="shared" si="14"/>
        <v>60.599999999999994</v>
      </c>
      <c r="I158" s="262">
        <f t="shared" si="14"/>
        <v>63.099999999999994</v>
      </c>
      <c r="J158" s="262">
        <f t="shared" si="14"/>
        <v>65.5</v>
      </c>
    </row>
    <row r="159" spans="1:15" ht="18.75">
      <c r="A159" s="115" t="s">
        <v>28</v>
      </c>
      <c r="B159" s="69" t="s">
        <v>11</v>
      </c>
      <c r="C159" s="263"/>
      <c r="D159" s="263"/>
      <c r="E159" s="263"/>
      <c r="F159" s="263"/>
      <c r="G159" s="264"/>
      <c r="H159" s="264"/>
      <c r="I159" s="263"/>
      <c r="J159" s="264"/>
    </row>
    <row r="160" spans="1:15" ht="18.75">
      <c r="A160" s="36" t="s">
        <v>127</v>
      </c>
      <c r="B160" s="69" t="s">
        <v>11</v>
      </c>
      <c r="C160" s="265">
        <v>47.1</v>
      </c>
      <c r="D160" s="265">
        <v>50.8</v>
      </c>
      <c r="E160" s="265">
        <v>47.3</v>
      </c>
      <c r="F160" s="265">
        <v>49.9</v>
      </c>
      <c r="G160" s="266">
        <v>49.9</v>
      </c>
      <c r="H160" s="266">
        <v>49.9</v>
      </c>
      <c r="I160" s="265">
        <v>52.3</v>
      </c>
      <c r="J160" s="266">
        <v>54.6</v>
      </c>
    </row>
    <row r="161" spans="1:13" ht="18.75">
      <c r="A161" s="36" t="s">
        <v>128</v>
      </c>
      <c r="B161" s="69" t="s">
        <v>11</v>
      </c>
      <c r="C161" s="265">
        <v>8.6999999999999993</v>
      </c>
      <c r="D161" s="265">
        <v>7.6</v>
      </c>
      <c r="E161" s="265">
        <v>7.9</v>
      </c>
      <c r="F161" s="265">
        <v>7.9</v>
      </c>
      <c r="G161" s="266">
        <v>7.9</v>
      </c>
      <c r="H161" s="266">
        <v>7.9</v>
      </c>
      <c r="I161" s="265">
        <v>7.9</v>
      </c>
      <c r="J161" s="266">
        <v>7.9</v>
      </c>
    </row>
    <row r="162" spans="1:13" ht="18.75">
      <c r="A162" s="131" t="s">
        <v>123</v>
      </c>
      <c r="B162" s="69" t="s">
        <v>11</v>
      </c>
      <c r="C162" s="265">
        <v>6.9</v>
      </c>
      <c r="D162" s="265">
        <v>6.3</v>
      </c>
      <c r="E162" s="265">
        <v>6.6</v>
      </c>
      <c r="F162" s="265">
        <v>6.6</v>
      </c>
      <c r="G162" s="265">
        <v>6.6</v>
      </c>
      <c r="H162" s="265">
        <v>6.6</v>
      </c>
      <c r="I162" s="265">
        <v>6.6</v>
      </c>
      <c r="J162" s="265">
        <v>6.6</v>
      </c>
    </row>
    <row r="163" spans="1:13" ht="36">
      <c r="A163" s="127" t="s">
        <v>146</v>
      </c>
      <c r="B163" s="69" t="s">
        <v>11</v>
      </c>
      <c r="C163" s="265">
        <v>2143</v>
      </c>
      <c r="D163" s="265">
        <v>2143</v>
      </c>
      <c r="E163" s="265" t="s">
        <v>304</v>
      </c>
      <c r="F163" s="265" t="s">
        <v>304</v>
      </c>
      <c r="G163" s="265" t="s">
        <v>304</v>
      </c>
      <c r="H163" s="265" t="s">
        <v>304</v>
      </c>
      <c r="I163" s="265" t="s">
        <v>304</v>
      </c>
      <c r="J163" s="265" t="s">
        <v>304</v>
      </c>
    </row>
    <row r="164" spans="1:13" ht="36">
      <c r="A164" s="127" t="s">
        <v>143</v>
      </c>
      <c r="B164" s="69" t="s">
        <v>11</v>
      </c>
      <c r="C164" s="265" t="s">
        <v>304</v>
      </c>
      <c r="D164" s="265" t="s">
        <v>304</v>
      </c>
      <c r="E164" s="265" t="s">
        <v>304</v>
      </c>
      <c r="F164" s="265" t="s">
        <v>304</v>
      </c>
      <c r="G164" s="265" t="s">
        <v>304</v>
      </c>
      <c r="H164" s="265" t="s">
        <v>304</v>
      </c>
      <c r="I164" s="265" t="s">
        <v>304</v>
      </c>
      <c r="J164" s="265" t="s">
        <v>304</v>
      </c>
    </row>
    <row r="165" spans="1:13" ht="18.75">
      <c r="A165" s="131" t="s">
        <v>124</v>
      </c>
      <c r="B165" s="69" t="s">
        <v>11</v>
      </c>
      <c r="C165" s="265">
        <v>1.8</v>
      </c>
      <c r="D165" s="265">
        <v>1.3</v>
      </c>
      <c r="E165" s="265">
        <v>1.3</v>
      </c>
      <c r="F165" s="265">
        <v>1.3</v>
      </c>
      <c r="G165" s="265">
        <v>1.3</v>
      </c>
      <c r="H165" s="265">
        <v>1.3</v>
      </c>
      <c r="I165" s="265">
        <v>1.3</v>
      </c>
      <c r="J165" s="265">
        <v>1.3</v>
      </c>
      <c r="M165" t="s">
        <v>131</v>
      </c>
    </row>
    <row r="166" spans="1:13" ht="36.6" customHeight="1">
      <c r="A166" s="127" t="s">
        <v>148</v>
      </c>
      <c r="B166" s="69" t="s">
        <v>11</v>
      </c>
      <c r="C166" s="265">
        <v>723.2</v>
      </c>
      <c r="D166" s="265">
        <v>723.2</v>
      </c>
      <c r="E166" s="265" t="s">
        <v>304</v>
      </c>
      <c r="F166" s="265" t="s">
        <v>304</v>
      </c>
      <c r="G166" s="265" t="s">
        <v>304</v>
      </c>
      <c r="H166" s="265" t="s">
        <v>304</v>
      </c>
      <c r="I166" s="265" t="s">
        <v>304</v>
      </c>
      <c r="J166" s="265" t="s">
        <v>304</v>
      </c>
      <c r="M166" t="s">
        <v>130</v>
      </c>
    </row>
    <row r="167" spans="1:13" ht="18.75">
      <c r="A167" s="36" t="s">
        <v>140</v>
      </c>
      <c r="B167" s="69"/>
      <c r="C167" s="265">
        <f>C168+C169</f>
        <v>2.9</v>
      </c>
      <c r="D167" s="265">
        <f t="shared" ref="D167:J167" si="15">D168+D169</f>
        <v>2.6</v>
      </c>
      <c r="E167" s="265">
        <f t="shared" si="15"/>
        <v>2.8</v>
      </c>
      <c r="F167" s="265">
        <f t="shared" si="15"/>
        <v>2.8</v>
      </c>
      <c r="G167" s="265">
        <f t="shared" si="15"/>
        <v>2.8</v>
      </c>
      <c r="H167" s="265">
        <f t="shared" si="15"/>
        <v>2.8</v>
      </c>
      <c r="I167" s="265">
        <f t="shared" si="15"/>
        <v>2.9</v>
      </c>
      <c r="J167" s="265">
        <f t="shared" si="15"/>
        <v>3</v>
      </c>
    </row>
    <row r="168" spans="1:13" ht="18.75">
      <c r="A168" s="126" t="s">
        <v>125</v>
      </c>
      <c r="B168" s="69" t="s">
        <v>11</v>
      </c>
      <c r="C168" s="267">
        <v>2.9</v>
      </c>
      <c r="D168" s="267">
        <v>2.6</v>
      </c>
      <c r="E168" s="267">
        <v>2.8</v>
      </c>
      <c r="F168" s="267">
        <v>2.8</v>
      </c>
      <c r="G168" s="267">
        <v>2.8</v>
      </c>
      <c r="H168" s="267">
        <v>2.8</v>
      </c>
      <c r="I168" s="267">
        <v>2.9</v>
      </c>
      <c r="J168" s="268">
        <v>3</v>
      </c>
    </row>
    <row r="169" spans="1:13" s="130" customFormat="1" ht="33.75" customHeight="1">
      <c r="A169" s="128" t="s">
        <v>126</v>
      </c>
      <c r="B169" s="129" t="s">
        <v>11</v>
      </c>
      <c r="C169" s="269">
        <v>0</v>
      </c>
      <c r="D169" s="269">
        <v>0</v>
      </c>
      <c r="E169" s="269">
        <v>0</v>
      </c>
      <c r="F169" s="269">
        <v>0</v>
      </c>
      <c r="G169" s="269">
        <v>0</v>
      </c>
      <c r="H169" s="269">
        <v>0</v>
      </c>
      <c r="I169" s="269">
        <v>0</v>
      </c>
      <c r="J169" s="269">
        <v>0</v>
      </c>
    </row>
  </sheetData>
  <mergeCells count="17">
    <mergeCell ref="A9:J9"/>
    <mergeCell ref="A27:J27"/>
    <mergeCell ref="A157:J157"/>
    <mergeCell ref="A80:J80"/>
    <mergeCell ref="F7:H7"/>
    <mergeCell ref="I1:J1"/>
    <mergeCell ref="I2:J2"/>
    <mergeCell ref="D6:D8"/>
    <mergeCell ref="C6:C8"/>
    <mergeCell ref="E6:E8"/>
    <mergeCell ref="A4:J4"/>
    <mergeCell ref="I7:I8"/>
    <mergeCell ref="J7:J8"/>
    <mergeCell ref="F6:J6"/>
    <mergeCell ref="A6:A8"/>
    <mergeCell ref="B6:B8"/>
    <mergeCell ref="A1:H1"/>
  </mergeCells>
  <phoneticPr fontId="15" type="noConversion"/>
  <printOptions horizontalCentered="1"/>
  <pageMargins left="0.39370078740157483" right="0.39370078740157483" top="0.19685039370078741" bottom="0.19685039370078741" header="0" footer="0"/>
  <pageSetup paperSize="9" scale="71" fitToHeight="0" orientation="landscape" r:id="rId1"/>
  <headerFooter alignWithMargins="0"/>
  <rowBreaks count="5" manualBreakCount="5">
    <brk id="26" max="8" man="1"/>
    <brk id="52" max="8" man="1"/>
    <brk id="79" max="8" man="1"/>
    <brk id="131" max="9" man="1"/>
    <brk id="15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0"/>
  </sheetPr>
  <dimension ref="A1:BC79"/>
  <sheetViews>
    <sheetView view="pageBreakPreview" zoomScale="60" zoomScaleNormal="86" workbookViewId="0">
      <pane xSplit="1" ySplit="7" topLeftCell="B35" activePane="bottomRight" state="frozen"/>
      <selection pane="topRight" activeCell="B1" sqref="B1"/>
      <selection pane="bottomLeft" activeCell="A8" sqref="A8"/>
      <selection pane="bottomRight" activeCell="AU58" sqref="AU58"/>
    </sheetView>
  </sheetViews>
  <sheetFormatPr defaultRowHeight="12.75"/>
  <cols>
    <col min="1" max="1" width="38.5703125" customWidth="1"/>
    <col min="3" max="3" width="9.7109375" bestFit="1" customWidth="1"/>
    <col min="4" max="10" width="9.28515625" bestFit="1" customWidth="1"/>
    <col min="11" max="12" width="10.140625" bestFit="1" customWidth="1"/>
    <col min="13" max="26" width="9.28515625" bestFit="1" customWidth="1"/>
    <col min="27" max="27" width="10.140625" bestFit="1" customWidth="1"/>
    <col min="28" max="28" width="10" bestFit="1" customWidth="1"/>
    <col min="29" max="29" width="11.140625" bestFit="1" customWidth="1"/>
    <col min="30" max="32" width="10" bestFit="1" customWidth="1"/>
    <col min="33" max="38" width="9.28515625" bestFit="1" customWidth="1"/>
  </cols>
  <sheetData>
    <row r="1" spans="1:53" ht="15.75">
      <c r="A1" s="161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 t="s">
        <v>302</v>
      </c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</row>
    <row r="2" spans="1:53" ht="15.75">
      <c r="A2" s="161"/>
      <c r="B2" s="168"/>
      <c r="C2" s="401" t="s">
        <v>95</v>
      </c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2" t="s">
        <v>71</v>
      </c>
      <c r="R2" s="403"/>
      <c r="S2" s="403"/>
      <c r="T2" s="40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168"/>
      <c r="AK2" s="168"/>
      <c r="AL2" s="168"/>
    </row>
    <row r="3" spans="1:53" ht="15.75">
      <c r="A3" s="161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</row>
    <row r="4" spans="1:53" ht="15.75">
      <c r="A4" s="162"/>
      <c r="B4" s="404" t="s">
        <v>155</v>
      </c>
      <c r="C4" s="405" t="s">
        <v>6</v>
      </c>
      <c r="D4" s="405"/>
      <c r="E4" s="405"/>
      <c r="F4" s="405"/>
      <c r="G4" s="405"/>
      <c r="H4" s="406"/>
      <c r="I4" s="407" t="s">
        <v>66</v>
      </c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6"/>
      <c r="U4" s="394" t="s">
        <v>67</v>
      </c>
      <c r="V4" s="394"/>
      <c r="W4" s="394"/>
      <c r="X4" s="394"/>
      <c r="Y4" s="394"/>
      <c r="Z4" s="394"/>
      <c r="AA4" s="394"/>
      <c r="AB4" s="394"/>
      <c r="AC4" s="394"/>
      <c r="AD4" s="394"/>
      <c r="AE4" s="394"/>
      <c r="AF4" s="394"/>
      <c r="AG4" s="394"/>
      <c r="AH4" s="394"/>
      <c r="AI4" s="394"/>
      <c r="AJ4" s="394"/>
      <c r="AK4" s="394"/>
      <c r="AL4" s="394"/>
      <c r="AM4" s="3"/>
      <c r="AN4" s="3"/>
    </row>
    <row r="5" spans="1:53" ht="15.75">
      <c r="A5" s="163"/>
      <c r="B5" s="404"/>
      <c r="C5" s="395" t="s">
        <v>69</v>
      </c>
      <c r="D5" s="395"/>
      <c r="E5" s="395"/>
      <c r="F5" s="395"/>
      <c r="G5" s="395"/>
      <c r="H5" s="396"/>
      <c r="I5" s="397" t="s">
        <v>1</v>
      </c>
      <c r="J5" s="395"/>
      <c r="K5" s="395"/>
      <c r="L5" s="395"/>
      <c r="M5" s="395"/>
      <c r="N5" s="396"/>
      <c r="O5" s="397" t="s">
        <v>79</v>
      </c>
      <c r="P5" s="395"/>
      <c r="Q5" s="395"/>
      <c r="R5" s="395"/>
      <c r="S5" s="395"/>
      <c r="T5" s="396"/>
      <c r="U5" s="398" t="s">
        <v>0</v>
      </c>
      <c r="V5" s="399"/>
      <c r="W5" s="399"/>
      <c r="X5" s="399"/>
      <c r="Y5" s="399"/>
      <c r="Z5" s="400"/>
      <c r="AA5" s="398" t="s">
        <v>81</v>
      </c>
      <c r="AB5" s="399"/>
      <c r="AC5" s="399"/>
      <c r="AD5" s="399"/>
      <c r="AE5" s="399"/>
      <c r="AF5" s="400"/>
      <c r="AG5" s="397" t="s">
        <v>68</v>
      </c>
      <c r="AH5" s="395"/>
      <c r="AI5" s="395"/>
      <c r="AJ5" s="395"/>
      <c r="AK5" s="395"/>
      <c r="AL5" s="396"/>
      <c r="AM5" s="3"/>
      <c r="AO5" s="134"/>
      <c r="AP5" s="474"/>
      <c r="AQ5" s="474"/>
      <c r="AR5" s="474"/>
      <c r="AS5" s="474"/>
      <c r="AT5" s="474"/>
      <c r="AU5" s="474"/>
      <c r="AV5" s="474"/>
      <c r="AW5" s="474"/>
      <c r="AX5" s="474"/>
      <c r="AY5" s="474"/>
      <c r="AZ5" s="474"/>
      <c r="BA5" s="474"/>
    </row>
    <row r="6" spans="1:53" ht="15.75">
      <c r="A6" s="163"/>
      <c r="B6" s="404"/>
      <c r="C6" s="408" t="s">
        <v>170</v>
      </c>
      <c r="D6" s="410" t="s">
        <v>205</v>
      </c>
      <c r="E6" s="412" t="s">
        <v>206</v>
      </c>
      <c r="F6" s="412" t="s">
        <v>207</v>
      </c>
      <c r="G6" s="412"/>
      <c r="H6" s="412"/>
      <c r="I6" s="408" t="s">
        <v>170</v>
      </c>
      <c r="J6" s="410" t="s">
        <v>205</v>
      </c>
      <c r="K6" s="412" t="s">
        <v>206</v>
      </c>
      <c r="L6" s="412" t="s">
        <v>207</v>
      </c>
      <c r="M6" s="412"/>
      <c r="N6" s="412"/>
      <c r="O6" s="408" t="s">
        <v>170</v>
      </c>
      <c r="P6" s="410" t="s">
        <v>205</v>
      </c>
      <c r="Q6" s="412" t="s">
        <v>206</v>
      </c>
      <c r="R6" s="412" t="s">
        <v>207</v>
      </c>
      <c r="S6" s="412"/>
      <c r="T6" s="412"/>
      <c r="U6" s="414" t="s">
        <v>170</v>
      </c>
      <c r="V6" s="416" t="s">
        <v>205</v>
      </c>
      <c r="W6" s="413" t="s">
        <v>206</v>
      </c>
      <c r="X6" s="413" t="s">
        <v>207</v>
      </c>
      <c r="Y6" s="413"/>
      <c r="Z6" s="413"/>
      <c r="AA6" s="414" t="s">
        <v>170</v>
      </c>
      <c r="AB6" s="416" t="s">
        <v>205</v>
      </c>
      <c r="AC6" s="413" t="s">
        <v>206</v>
      </c>
      <c r="AD6" s="413" t="s">
        <v>207</v>
      </c>
      <c r="AE6" s="413"/>
      <c r="AF6" s="413"/>
      <c r="AG6" s="408" t="s">
        <v>170</v>
      </c>
      <c r="AH6" s="410" t="s">
        <v>205</v>
      </c>
      <c r="AI6" s="412" t="s">
        <v>206</v>
      </c>
      <c r="AJ6" s="412" t="s">
        <v>207</v>
      </c>
      <c r="AK6" s="412"/>
      <c r="AL6" s="412"/>
      <c r="AM6" s="3"/>
      <c r="AN6" s="3"/>
    </row>
    <row r="7" spans="1:53" ht="15.75">
      <c r="A7" s="164"/>
      <c r="B7" s="404"/>
      <c r="C7" s="409"/>
      <c r="D7" s="411"/>
      <c r="E7" s="412"/>
      <c r="F7" s="242" t="s">
        <v>154</v>
      </c>
      <c r="G7" s="242" t="s">
        <v>171</v>
      </c>
      <c r="H7" s="242" t="s">
        <v>208</v>
      </c>
      <c r="I7" s="409"/>
      <c r="J7" s="411"/>
      <c r="K7" s="412"/>
      <c r="L7" s="242" t="s">
        <v>154</v>
      </c>
      <c r="M7" s="242" t="s">
        <v>171</v>
      </c>
      <c r="N7" s="242" t="s">
        <v>208</v>
      </c>
      <c r="O7" s="409"/>
      <c r="P7" s="411"/>
      <c r="Q7" s="412"/>
      <c r="R7" s="242" t="s">
        <v>154</v>
      </c>
      <c r="S7" s="242" t="s">
        <v>171</v>
      </c>
      <c r="T7" s="242" t="s">
        <v>208</v>
      </c>
      <c r="U7" s="415"/>
      <c r="V7" s="417"/>
      <c r="W7" s="413"/>
      <c r="X7" s="372" t="s">
        <v>154</v>
      </c>
      <c r="Y7" s="372" t="s">
        <v>171</v>
      </c>
      <c r="Z7" s="372" t="s">
        <v>208</v>
      </c>
      <c r="AA7" s="415"/>
      <c r="AB7" s="417"/>
      <c r="AC7" s="413"/>
      <c r="AD7" s="372" t="s">
        <v>154</v>
      </c>
      <c r="AE7" s="372" t="s">
        <v>171</v>
      </c>
      <c r="AF7" s="372" t="s">
        <v>208</v>
      </c>
      <c r="AG7" s="409"/>
      <c r="AH7" s="411"/>
      <c r="AI7" s="412"/>
      <c r="AJ7" s="242" t="s">
        <v>154</v>
      </c>
      <c r="AK7" s="242" t="s">
        <v>171</v>
      </c>
      <c r="AL7" s="242" t="s">
        <v>208</v>
      </c>
      <c r="AM7" s="3"/>
      <c r="AN7" s="3"/>
    </row>
    <row r="8" spans="1:53" s="188" customFormat="1" ht="65.25" customHeight="1">
      <c r="A8" s="348" t="s">
        <v>209</v>
      </c>
      <c r="B8" s="349"/>
      <c r="C8" s="350">
        <f>C11</f>
        <v>1125.6500000000001</v>
      </c>
      <c r="D8" s="350">
        <f>D11</f>
        <v>1417.8030000000001</v>
      </c>
      <c r="E8" s="350">
        <f t="shared" ref="E8:AL8" si="0">E11</f>
        <v>1422.2360000000001</v>
      </c>
      <c r="F8" s="350">
        <f t="shared" si="0"/>
        <v>1659.6210000000001</v>
      </c>
      <c r="G8" s="350">
        <f t="shared" si="0"/>
        <v>1659.6210000000001</v>
      </c>
      <c r="H8" s="350">
        <f t="shared" si="0"/>
        <v>1787.5989999999999</v>
      </c>
      <c r="I8" s="350">
        <f t="shared" si="0"/>
        <v>1125.6500000000001</v>
      </c>
      <c r="J8" s="350">
        <f t="shared" si="0"/>
        <v>1417.8030000000001</v>
      </c>
      <c r="K8" s="350">
        <f t="shared" si="0"/>
        <v>1422.2360000000001</v>
      </c>
      <c r="L8" s="350">
        <f t="shared" si="0"/>
        <v>1659.6210000000001</v>
      </c>
      <c r="M8" s="350">
        <f t="shared" si="0"/>
        <v>1659.6210000000001</v>
      </c>
      <c r="N8" s="350">
        <f t="shared" si="0"/>
        <v>1787.5989999999999</v>
      </c>
      <c r="O8" s="350">
        <f t="shared" si="0"/>
        <v>67.058000000000007</v>
      </c>
      <c r="P8" s="350">
        <f t="shared" si="0"/>
        <v>83.606999999999999</v>
      </c>
      <c r="Q8" s="350">
        <f t="shared" si="0"/>
        <v>30.45</v>
      </c>
      <c r="R8" s="350">
        <f t="shared" si="0"/>
        <v>59.3</v>
      </c>
      <c r="S8" s="350">
        <f t="shared" si="0"/>
        <v>30.45</v>
      </c>
      <c r="T8" s="350">
        <f t="shared" si="0"/>
        <v>41.311999999999998</v>
      </c>
      <c r="U8" s="351">
        <f t="shared" si="0"/>
        <v>991</v>
      </c>
      <c r="V8" s="351">
        <f t="shared" si="0"/>
        <v>988</v>
      </c>
      <c r="W8" s="351">
        <f t="shared" si="0"/>
        <v>1000</v>
      </c>
      <c r="X8" s="351">
        <f t="shared" si="0"/>
        <v>1000</v>
      </c>
      <c r="Y8" s="351">
        <f t="shared" si="0"/>
        <v>963</v>
      </c>
      <c r="Z8" s="351">
        <f t="shared" si="0"/>
        <v>963</v>
      </c>
      <c r="AA8" s="351">
        <f t="shared" si="0"/>
        <v>23776</v>
      </c>
      <c r="AB8" s="351">
        <f t="shared" si="0"/>
        <v>25060</v>
      </c>
      <c r="AC8" s="351">
        <f t="shared" si="0"/>
        <v>26883</v>
      </c>
      <c r="AD8" s="351">
        <f t="shared" si="0"/>
        <v>27471</v>
      </c>
      <c r="AE8" s="351">
        <f t="shared" si="0"/>
        <v>28241</v>
      </c>
      <c r="AF8" s="351">
        <f t="shared" si="0"/>
        <v>29055</v>
      </c>
      <c r="AG8" s="350">
        <f t="shared" si="0"/>
        <v>284.68599999999998</v>
      </c>
      <c r="AH8" s="350">
        <f t="shared" si="0"/>
        <v>298.65800000000002</v>
      </c>
      <c r="AI8" s="350">
        <f t="shared" si="0"/>
        <v>310.197</v>
      </c>
      <c r="AJ8" s="350">
        <f t="shared" si="0"/>
        <v>327.00200000000001</v>
      </c>
      <c r="AK8" s="350">
        <f t="shared" si="0"/>
        <v>367.99900000000002</v>
      </c>
      <c r="AL8" s="350">
        <f t="shared" si="0"/>
        <v>385.26299999999998</v>
      </c>
      <c r="AM8" s="352"/>
      <c r="AN8" s="352"/>
    </row>
    <row r="9" spans="1:53" s="188" customFormat="1" ht="54.75" customHeight="1">
      <c r="A9" s="353" t="s">
        <v>210</v>
      </c>
      <c r="B9" s="354"/>
      <c r="C9" s="347">
        <f>C11</f>
        <v>1125.6500000000001</v>
      </c>
      <c r="D9" s="347">
        <f>D11</f>
        <v>1417.8030000000001</v>
      </c>
      <c r="E9" s="347">
        <f t="shared" ref="E9:AL9" si="1">E11</f>
        <v>1422.2360000000001</v>
      </c>
      <c r="F9" s="347">
        <f t="shared" si="1"/>
        <v>1659.6210000000001</v>
      </c>
      <c r="G9" s="347">
        <f t="shared" si="1"/>
        <v>1659.6210000000001</v>
      </c>
      <c r="H9" s="347">
        <f t="shared" si="1"/>
        <v>1787.5989999999999</v>
      </c>
      <c r="I9" s="347">
        <f t="shared" si="1"/>
        <v>1125.6500000000001</v>
      </c>
      <c r="J9" s="347">
        <f t="shared" si="1"/>
        <v>1417.8030000000001</v>
      </c>
      <c r="K9" s="347">
        <f t="shared" si="1"/>
        <v>1422.2360000000001</v>
      </c>
      <c r="L9" s="347">
        <f t="shared" si="1"/>
        <v>1659.6210000000001</v>
      </c>
      <c r="M9" s="347">
        <f t="shared" si="1"/>
        <v>1659.6210000000001</v>
      </c>
      <c r="N9" s="347">
        <f t="shared" si="1"/>
        <v>1787.5989999999999</v>
      </c>
      <c r="O9" s="347">
        <f t="shared" si="1"/>
        <v>67.058000000000007</v>
      </c>
      <c r="P9" s="347">
        <f t="shared" si="1"/>
        <v>83.606999999999999</v>
      </c>
      <c r="Q9" s="347">
        <f t="shared" si="1"/>
        <v>30.45</v>
      </c>
      <c r="R9" s="347">
        <f t="shared" si="1"/>
        <v>59.3</v>
      </c>
      <c r="S9" s="347">
        <f t="shared" si="1"/>
        <v>30.45</v>
      </c>
      <c r="T9" s="347">
        <f t="shared" si="1"/>
        <v>41.311999999999998</v>
      </c>
      <c r="U9" s="355">
        <f t="shared" si="1"/>
        <v>991</v>
      </c>
      <c r="V9" s="355">
        <f t="shared" si="1"/>
        <v>988</v>
      </c>
      <c r="W9" s="355">
        <f t="shared" si="1"/>
        <v>1000</v>
      </c>
      <c r="X9" s="355">
        <f t="shared" si="1"/>
        <v>1000</v>
      </c>
      <c r="Y9" s="355">
        <f t="shared" si="1"/>
        <v>963</v>
      </c>
      <c r="Z9" s="355">
        <f t="shared" si="1"/>
        <v>963</v>
      </c>
      <c r="AA9" s="355">
        <f t="shared" si="1"/>
        <v>23776</v>
      </c>
      <c r="AB9" s="355">
        <f t="shared" si="1"/>
        <v>25060</v>
      </c>
      <c r="AC9" s="355">
        <f t="shared" si="1"/>
        <v>26883</v>
      </c>
      <c r="AD9" s="355">
        <f t="shared" si="1"/>
        <v>27471</v>
      </c>
      <c r="AE9" s="355">
        <f t="shared" si="1"/>
        <v>28241</v>
      </c>
      <c r="AF9" s="355">
        <f t="shared" si="1"/>
        <v>29055</v>
      </c>
      <c r="AG9" s="347">
        <f t="shared" si="1"/>
        <v>284.68599999999998</v>
      </c>
      <c r="AH9" s="347">
        <f t="shared" si="1"/>
        <v>298.65800000000002</v>
      </c>
      <c r="AI9" s="347">
        <f t="shared" si="1"/>
        <v>310.197</v>
      </c>
      <c r="AJ9" s="347">
        <f t="shared" si="1"/>
        <v>327.00200000000001</v>
      </c>
      <c r="AK9" s="347">
        <f t="shared" si="1"/>
        <v>367.99900000000002</v>
      </c>
      <c r="AL9" s="347">
        <f t="shared" si="1"/>
        <v>385.26299999999998</v>
      </c>
      <c r="AM9" s="352"/>
      <c r="AN9" s="352"/>
    </row>
    <row r="10" spans="1:53" ht="17.25" customHeight="1">
      <c r="A10" s="159" t="s">
        <v>211</v>
      </c>
      <c r="B10" s="116"/>
      <c r="C10" s="236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346"/>
      <c r="V10" s="346"/>
      <c r="W10" s="346"/>
      <c r="X10" s="346"/>
      <c r="Y10" s="346"/>
      <c r="Z10" s="344"/>
      <c r="AA10" s="344"/>
      <c r="AB10" s="344"/>
      <c r="AC10" s="344"/>
      <c r="AD10" s="344"/>
      <c r="AE10" s="344"/>
      <c r="AF10" s="344"/>
      <c r="AG10" s="237"/>
      <c r="AH10" s="237"/>
      <c r="AI10" s="237"/>
      <c r="AJ10" s="237"/>
      <c r="AK10" s="237"/>
      <c r="AL10" s="237"/>
      <c r="AM10" s="3"/>
      <c r="AN10" s="3"/>
    </row>
    <row r="11" spans="1:53" ht="13.5" customHeight="1">
      <c r="A11" s="160" t="s">
        <v>284</v>
      </c>
      <c r="B11" s="116"/>
      <c r="C11" s="236">
        <v>1125.6500000000001</v>
      </c>
      <c r="D11" s="237">
        <v>1417.8030000000001</v>
      </c>
      <c r="E11" s="237">
        <v>1422.2360000000001</v>
      </c>
      <c r="F11" s="237">
        <v>1659.6210000000001</v>
      </c>
      <c r="G11" s="237">
        <v>1659.6210000000001</v>
      </c>
      <c r="H11" s="237">
        <v>1787.5989999999999</v>
      </c>
      <c r="I11" s="236">
        <v>1125.6500000000001</v>
      </c>
      <c r="J11" s="237">
        <v>1417.8030000000001</v>
      </c>
      <c r="K11" s="237">
        <v>1422.2360000000001</v>
      </c>
      <c r="L11" s="237">
        <v>1659.6210000000001</v>
      </c>
      <c r="M11" s="237">
        <v>1659.6210000000001</v>
      </c>
      <c r="N11" s="237">
        <v>1787.5989999999999</v>
      </c>
      <c r="O11" s="237">
        <v>67.058000000000007</v>
      </c>
      <c r="P11" s="237">
        <v>83.606999999999999</v>
      </c>
      <c r="Q11" s="237">
        <v>30.45</v>
      </c>
      <c r="R11" s="237">
        <v>59.3</v>
      </c>
      <c r="S11" s="237">
        <v>30.45</v>
      </c>
      <c r="T11" s="237">
        <v>41.311999999999998</v>
      </c>
      <c r="U11" s="346">
        <v>991</v>
      </c>
      <c r="V11" s="346">
        <v>988</v>
      </c>
      <c r="W11" s="346">
        <v>1000</v>
      </c>
      <c r="X11" s="346">
        <v>1000</v>
      </c>
      <c r="Y11" s="346">
        <v>963</v>
      </c>
      <c r="Z11" s="344">
        <v>963</v>
      </c>
      <c r="AA11" s="344">
        <v>23776</v>
      </c>
      <c r="AB11" s="344">
        <v>25060</v>
      </c>
      <c r="AC11" s="344">
        <v>26883</v>
      </c>
      <c r="AD11" s="344">
        <v>27471</v>
      </c>
      <c r="AE11" s="344">
        <v>28241</v>
      </c>
      <c r="AF11" s="344">
        <v>29055</v>
      </c>
      <c r="AG11" s="322">
        <v>284.68599999999998</v>
      </c>
      <c r="AH11" s="322">
        <v>298.65800000000002</v>
      </c>
      <c r="AI11" s="322">
        <v>310.197</v>
      </c>
      <c r="AJ11" s="322">
        <v>327.00200000000001</v>
      </c>
      <c r="AK11" s="322">
        <v>367.99900000000002</v>
      </c>
      <c r="AL11" s="322">
        <v>385.26299999999998</v>
      </c>
      <c r="AM11" s="3"/>
      <c r="AN11" s="3"/>
    </row>
    <row r="12" spans="1:53" ht="12" customHeight="1">
      <c r="A12" s="161"/>
      <c r="C12" s="323"/>
      <c r="D12" s="3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3"/>
      <c r="AH12" s="223"/>
      <c r="AI12" s="223"/>
      <c r="AJ12" s="223"/>
      <c r="AK12" s="223"/>
      <c r="AL12" s="223"/>
    </row>
    <row r="13" spans="1:53" s="188" customFormat="1" ht="54.75" customHeight="1">
      <c r="A13" s="356" t="s">
        <v>214</v>
      </c>
      <c r="B13" s="275"/>
      <c r="C13" s="357">
        <f>SUM(C15:C15)</f>
        <v>178.977</v>
      </c>
      <c r="D13" s="357">
        <f>SUM(D15:D15)</f>
        <v>188.304</v>
      </c>
      <c r="E13" s="357">
        <f t="shared" ref="E13:Z13" si="2">SUM(E15:E15)</f>
        <v>192.65799999999999</v>
      </c>
      <c r="F13" s="357">
        <f t="shared" si="2"/>
        <v>196.357</v>
      </c>
      <c r="G13" s="357">
        <f t="shared" si="2"/>
        <v>199.934</v>
      </c>
      <c r="H13" s="357">
        <f t="shared" si="2"/>
        <v>203.773</v>
      </c>
      <c r="I13" s="357">
        <f t="shared" si="2"/>
        <v>178.977</v>
      </c>
      <c r="J13" s="357">
        <f t="shared" si="2"/>
        <v>188.304</v>
      </c>
      <c r="K13" s="357">
        <f t="shared" si="2"/>
        <v>192.65799999999999</v>
      </c>
      <c r="L13" s="357">
        <f t="shared" si="2"/>
        <v>196.357</v>
      </c>
      <c r="M13" s="357">
        <f t="shared" si="2"/>
        <v>199.934</v>
      </c>
      <c r="N13" s="357">
        <f t="shared" si="2"/>
        <v>203.773</v>
      </c>
      <c r="O13" s="357">
        <f t="shared" si="2"/>
        <v>6.4489999999999998</v>
      </c>
      <c r="P13" s="357">
        <f t="shared" si="2"/>
        <v>38.18</v>
      </c>
      <c r="Q13" s="357">
        <f t="shared" si="2"/>
        <v>39.0627</v>
      </c>
      <c r="R13" s="357">
        <f t="shared" si="2"/>
        <v>39.8127</v>
      </c>
      <c r="S13" s="357">
        <f t="shared" si="2"/>
        <v>40.5381</v>
      </c>
      <c r="T13" s="357">
        <f t="shared" si="2"/>
        <v>41.316400000000002</v>
      </c>
      <c r="U13" s="358">
        <f t="shared" si="2"/>
        <v>86</v>
      </c>
      <c r="V13" s="358">
        <f t="shared" si="2"/>
        <v>87</v>
      </c>
      <c r="W13" s="358">
        <f t="shared" si="2"/>
        <v>87</v>
      </c>
      <c r="X13" s="358">
        <f t="shared" si="2"/>
        <v>87</v>
      </c>
      <c r="Y13" s="358">
        <f t="shared" si="2"/>
        <v>87</v>
      </c>
      <c r="Z13" s="358">
        <f t="shared" si="2"/>
        <v>87</v>
      </c>
      <c r="AA13" s="358">
        <f>AA15</f>
        <v>15420</v>
      </c>
      <c r="AB13" s="358">
        <f t="shared" ref="AB13:AF13" si="3">AB15</f>
        <v>15558</v>
      </c>
      <c r="AC13" s="358">
        <f t="shared" si="3"/>
        <v>16258</v>
      </c>
      <c r="AD13" s="358">
        <f t="shared" si="3"/>
        <v>16941</v>
      </c>
      <c r="AE13" s="358">
        <f t="shared" si="3"/>
        <v>17619.099999999999</v>
      </c>
      <c r="AF13" s="358">
        <f t="shared" si="3"/>
        <v>18323</v>
      </c>
      <c r="AG13" s="357">
        <f>AG15</f>
        <v>15.91344</v>
      </c>
      <c r="AH13" s="357">
        <f t="shared" ref="AH13:AL13" si="4">AH15</f>
        <v>16.242552</v>
      </c>
      <c r="AI13" s="357">
        <f t="shared" si="4"/>
        <v>16.973351999999998</v>
      </c>
      <c r="AJ13" s="357">
        <f t="shared" si="4"/>
        <v>17.686404</v>
      </c>
      <c r="AK13" s="357">
        <f t="shared" si="4"/>
        <v>18.394340399999997</v>
      </c>
      <c r="AL13" s="357">
        <f t="shared" si="4"/>
        <v>19.129211999999999</v>
      </c>
    </row>
    <row r="14" spans="1:53" ht="15.75">
      <c r="A14" s="165" t="s">
        <v>211</v>
      </c>
      <c r="B14" s="169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3"/>
      <c r="AH14" s="223"/>
      <c r="AI14" s="223"/>
      <c r="AJ14" s="223"/>
      <c r="AK14" s="223"/>
      <c r="AL14" s="223"/>
    </row>
    <row r="15" spans="1:53" ht="15.75">
      <c r="A15" s="173" t="s">
        <v>249</v>
      </c>
      <c r="B15" s="169"/>
      <c r="C15" s="223">
        <v>178.977</v>
      </c>
      <c r="D15" s="231">
        <v>188.304</v>
      </c>
      <c r="E15" s="223">
        <v>192.65799999999999</v>
      </c>
      <c r="F15" s="223">
        <v>196.357</v>
      </c>
      <c r="G15" s="223">
        <v>199.934</v>
      </c>
      <c r="H15" s="223">
        <v>203.773</v>
      </c>
      <c r="I15" s="223">
        <v>178.977</v>
      </c>
      <c r="J15" s="223">
        <v>188.304</v>
      </c>
      <c r="K15" s="223">
        <v>192.65799999999999</v>
      </c>
      <c r="L15" s="223">
        <v>196.357</v>
      </c>
      <c r="M15" s="223">
        <v>199.934</v>
      </c>
      <c r="N15" s="223">
        <v>203.773</v>
      </c>
      <c r="O15" s="223">
        <v>6.4489999999999998</v>
      </c>
      <c r="P15" s="223">
        <v>38.18</v>
      </c>
      <c r="Q15" s="223">
        <v>39.0627</v>
      </c>
      <c r="R15" s="223">
        <v>39.8127</v>
      </c>
      <c r="S15" s="223">
        <v>40.5381</v>
      </c>
      <c r="T15" s="223">
        <v>41.316400000000002</v>
      </c>
      <c r="U15" s="222">
        <v>86</v>
      </c>
      <c r="V15" s="222">
        <v>87</v>
      </c>
      <c r="W15" s="222">
        <v>87</v>
      </c>
      <c r="X15" s="222">
        <v>87</v>
      </c>
      <c r="Y15" s="222">
        <v>87</v>
      </c>
      <c r="Z15" s="222">
        <v>87</v>
      </c>
      <c r="AA15" s="222">
        <v>15420</v>
      </c>
      <c r="AB15" s="222">
        <v>15558</v>
      </c>
      <c r="AC15" s="222">
        <v>16258</v>
      </c>
      <c r="AD15" s="222">
        <v>16941</v>
      </c>
      <c r="AE15" s="222">
        <v>17619.099999999999</v>
      </c>
      <c r="AF15" s="222">
        <v>18323</v>
      </c>
      <c r="AG15" s="223">
        <f>AA15*U15*12/1000000</f>
        <v>15.91344</v>
      </c>
      <c r="AH15" s="223">
        <f t="shared" ref="AH15:AL15" si="5">AB15*V15*12/1000000</f>
        <v>16.242552</v>
      </c>
      <c r="AI15" s="223">
        <f t="shared" si="5"/>
        <v>16.973351999999998</v>
      </c>
      <c r="AJ15" s="223">
        <f t="shared" si="5"/>
        <v>17.686404</v>
      </c>
      <c r="AK15" s="223">
        <f t="shared" si="5"/>
        <v>18.394340399999997</v>
      </c>
      <c r="AL15" s="223">
        <f t="shared" si="5"/>
        <v>19.129211999999999</v>
      </c>
      <c r="AP15" s="161"/>
      <c r="AQ15" s="161"/>
      <c r="AR15" s="161"/>
      <c r="AS15" s="193"/>
      <c r="AT15" s="219"/>
      <c r="AU15" s="219"/>
      <c r="AV15" s="219"/>
      <c r="AW15" s="219"/>
      <c r="AX15" s="220"/>
      <c r="AY15" s="220"/>
      <c r="AZ15" s="220"/>
      <c r="BA15" s="220"/>
    </row>
    <row r="16" spans="1:53" s="188" customFormat="1" ht="39" customHeight="1">
      <c r="A16" s="356" t="s">
        <v>215</v>
      </c>
      <c r="B16" s="275"/>
      <c r="C16" s="357">
        <f>C18</f>
        <v>76.856489999999994</v>
      </c>
      <c r="D16" s="357">
        <f>D18</f>
        <v>128.84</v>
      </c>
      <c r="E16" s="357">
        <f t="shared" ref="E16:AL16" si="6">E18</f>
        <v>131.94499999999999</v>
      </c>
      <c r="F16" s="357">
        <f t="shared" si="6"/>
        <v>135.72</v>
      </c>
      <c r="G16" s="357">
        <f t="shared" si="6"/>
        <v>139.19999999999999</v>
      </c>
      <c r="H16" s="357">
        <f t="shared" si="6"/>
        <v>142.49299999999999</v>
      </c>
      <c r="I16" s="357">
        <f t="shared" si="6"/>
        <v>76.855999999999995</v>
      </c>
      <c r="J16" s="357">
        <f t="shared" si="6"/>
        <v>128.84</v>
      </c>
      <c r="K16" s="357">
        <f t="shared" si="6"/>
        <v>131.94499999999999</v>
      </c>
      <c r="L16" s="357">
        <f t="shared" si="6"/>
        <v>135.72</v>
      </c>
      <c r="M16" s="357">
        <f t="shared" si="6"/>
        <v>139.19999999999999</v>
      </c>
      <c r="N16" s="357">
        <f t="shared" si="6"/>
        <v>142.49299999999999</v>
      </c>
      <c r="O16" s="357">
        <f t="shared" si="6"/>
        <v>12.079000000000001</v>
      </c>
      <c r="P16" s="357">
        <f t="shared" si="6"/>
        <v>46.988999999999997</v>
      </c>
      <c r="Q16" s="357">
        <f t="shared" si="6"/>
        <v>48.121400000000001</v>
      </c>
      <c r="R16" s="357">
        <f t="shared" si="6"/>
        <v>49.498199999999997</v>
      </c>
      <c r="S16" s="357">
        <f t="shared" si="6"/>
        <v>50.767299999999999</v>
      </c>
      <c r="T16" s="357">
        <f t="shared" si="6"/>
        <v>51.968499999999999</v>
      </c>
      <c r="U16" s="358">
        <f t="shared" si="6"/>
        <v>79</v>
      </c>
      <c r="V16" s="358">
        <f t="shared" si="6"/>
        <v>77</v>
      </c>
      <c r="W16" s="358">
        <f t="shared" si="6"/>
        <v>77</v>
      </c>
      <c r="X16" s="358">
        <f t="shared" si="6"/>
        <v>77</v>
      </c>
      <c r="Y16" s="358">
        <f t="shared" si="6"/>
        <v>77</v>
      </c>
      <c r="Z16" s="358">
        <f t="shared" si="6"/>
        <v>77</v>
      </c>
      <c r="AA16" s="358">
        <f t="shared" si="6"/>
        <v>18440</v>
      </c>
      <c r="AB16" s="358">
        <f t="shared" si="6"/>
        <v>24864</v>
      </c>
      <c r="AC16" s="358">
        <f t="shared" si="6"/>
        <v>25982.9</v>
      </c>
      <c r="AD16" s="358">
        <f t="shared" si="6"/>
        <v>27074</v>
      </c>
      <c r="AE16" s="358">
        <f t="shared" si="6"/>
        <v>28103</v>
      </c>
      <c r="AF16" s="358">
        <f t="shared" si="6"/>
        <v>29227</v>
      </c>
      <c r="AG16" s="357">
        <f t="shared" si="6"/>
        <v>17.481120000000001</v>
      </c>
      <c r="AH16" s="357">
        <f t="shared" si="6"/>
        <v>22.974336000000001</v>
      </c>
      <c r="AI16" s="357">
        <f t="shared" si="6"/>
        <v>24.008199600000001</v>
      </c>
      <c r="AJ16" s="357">
        <f t="shared" si="6"/>
        <v>25.016376000000001</v>
      </c>
      <c r="AK16" s="357">
        <f t="shared" si="6"/>
        <v>25.967172000000001</v>
      </c>
      <c r="AL16" s="357">
        <f t="shared" si="6"/>
        <v>27.005748000000001</v>
      </c>
    </row>
    <row r="17" spans="1:55" ht="15.75">
      <c r="A17" s="165" t="s">
        <v>211</v>
      </c>
      <c r="B17" s="169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3"/>
      <c r="AH17" s="223"/>
      <c r="AI17" s="223"/>
      <c r="AJ17" s="223"/>
      <c r="AK17" s="223"/>
      <c r="AL17" s="223"/>
      <c r="AX17" s="220"/>
      <c r="AY17" s="220"/>
      <c r="AZ17" s="220"/>
      <c r="BA17" s="220"/>
    </row>
    <row r="18" spans="1:55" ht="15.75">
      <c r="A18" s="158" t="s">
        <v>250</v>
      </c>
      <c r="B18" s="169"/>
      <c r="C18" s="223">
        <v>76.856489999999994</v>
      </c>
      <c r="D18" s="223">
        <v>128.84</v>
      </c>
      <c r="E18" s="223">
        <v>131.94499999999999</v>
      </c>
      <c r="F18" s="223">
        <v>135.72</v>
      </c>
      <c r="G18" s="223">
        <v>139.19999999999999</v>
      </c>
      <c r="H18" s="223">
        <v>142.49299999999999</v>
      </c>
      <c r="I18" s="223">
        <v>76.855999999999995</v>
      </c>
      <c r="J18" s="223">
        <v>128.84</v>
      </c>
      <c r="K18" s="223">
        <v>131.94499999999999</v>
      </c>
      <c r="L18" s="223">
        <v>135.72</v>
      </c>
      <c r="M18" s="223">
        <v>139.19999999999999</v>
      </c>
      <c r="N18" s="223">
        <v>142.49299999999999</v>
      </c>
      <c r="O18" s="223">
        <v>12.079000000000001</v>
      </c>
      <c r="P18" s="223">
        <v>46.988999999999997</v>
      </c>
      <c r="Q18" s="223">
        <v>48.121400000000001</v>
      </c>
      <c r="R18" s="223">
        <v>49.498199999999997</v>
      </c>
      <c r="S18" s="223">
        <v>50.767299999999999</v>
      </c>
      <c r="T18" s="223">
        <v>51.968499999999999</v>
      </c>
      <c r="U18" s="222">
        <v>79</v>
      </c>
      <c r="V18" s="222">
        <v>77</v>
      </c>
      <c r="W18" s="222">
        <v>77</v>
      </c>
      <c r="X18" s="222">
        <v>77</v>
      </c>
      <c r="Y18" s="222">
        <v>77</v>
      </c>
      <c r="Z18" s="222">
        <v>77</v>
      </c>
      <c r="AA18" s="222">
        <v>18440</v>
      </c>
      <c r="AB18" s="222">
        <v>24864</v>
      </c>
      <c r="AC18" s="222">
        <v>25982.9</v>
      </c>
      <c r="AD18" s="222">
        <v>27074</v>
      </c>
      <c r="AE18" s="222">
        <v>28103</v>
      </c>
      <c r="AF18" s="222">
        <v>29227</v>
      </c>
      <c r="AG18" s="223">
        <f>AA18*U18*12/1000000</f>
        <v>17.481120000000001</v>
      </c>
      <c r="AH18" s="223">
        <f t="shared" ref="AH18:AL18" si="7">AB18*V18*12/1000000</f>
        <v>22.974336000000001</v>
      </c>
      <c r="AI18" s="223">
        <f t="shared" si="7"/>
        <v>24.008199600000001</v>
      </c>
      <c r="AJ18" s="223">
        <f t="shared" si="7"/>
        <v>25.016376000000001</v>
      </c>
      <c r="AK18" s="223">
        <f t="shared" si="7"/>
        <v>25.967172000000001</v>
      </c>
      <c r="AL18" s="223">
        <f t="shared" si="7"/>
        <v>27.005748000000001</v>
      </c>
      <c r="AX18" s="220"/>
      <c r="AY18" s="220"/>
      <c r="AZ18" s="220"/>
      <c r="BA18" s="220"/>
    </row>
    <row r="19" spans="1:55" ht="41.25" customHeight="1">
      <c r="A19" s="216" t="s">
        <v>263</v>
      </c>
      <c r="B19" s="217"/>
      <c r="C19" s="272">
        <f>C21+C26+C31+C37+C40+C55+C34</f>
        <v>328.67816999999997</v>
      </c>
      <c r="D19" s="272">
        <f t="shared" ref="D19:Z19" si="8">D21+D26+D31+D37+D40+D55+D34</f>
        <v>375.27669999999995</v>
      </c>
      <c r="E19" s="272">
        <f t="shared" si="8"/>
        <v>429.10192999999998</v>
      </c>
      <c r="F19" s="272">
        <f t="shared" si="8"/>
        <v>429.55149</v>
      </c>
      <c r="G19" s="272">
        <f t="shared" si="8"/>
        <v>445.90222999999997</v>
      </c>
      <c r="H19" s="272">
        <f t="shared" si="8"/>
        <v>456.69322999999997</v>
      </c>
      <c r="I19" s="272">
        <f t="shared" si="8"/>
        <v>328.67216999999999</v>
      </c>
      <c r="J19" s="272">
        <f t="shared" si="8"/>
        <v>382.77070000000003</v>
      </c>
      <c r="K19" s="272">
        <f t="shared" si="8"/>
        <v>429.10192999999998</v>
      </c>
      <c r="L19" s="272">
        <f t="shared" si="8"/>
        <v>429.55149</v>
      </c>
      <c r="M19" s="272">
        <f t="shared" si="8"/>
        <v>445.90222999999997</v>
      </c>
      <c r="N19" s="272">
        <f t="shared" si="8"/>
        <v>456.69322999999997</v>
      </c>
      <c r="O19" s="272">
        <f t="shared" si="8"/>
        <v>50.295900000000003</v>
      </c>
      <c r="P19" s="272">
        <f t="shared" si="8"/>
        <v>58.164299999999997</v>
      </c>
      <c r="Q19" s="272">
        <f t="shared" si="8"/>
        <v>60.20261</v>
      </c>
      <c r="R19" s="272">
        <f t="shared" si="8"/>
        <v>60.452659999999995</v>
      </c>
      <c r="S19" s="272">
        <f t="shared" si="8"/>
        <v>61.035340000000005</v>
      </c>
      <c r="T19" s="272">
        <f t="shared" si="8"/>
        <v>62.254430000000006</v>
      </c>
      <c r="U19" s="273">
        <f t="shared" si="8"/>
        <v>338</v>
      </c>
      <c r="V19" s="273">
        <f t="shared" si="8"/>
        <v>329</v>
      </c>
      <c r="W19" s="273">
        <f t="shared" si="8"/>
        <v>359</v>
      </c>
      <c r="X19" s="273">
        <f t="shared" si="8"/>
        <v>367</v>
      </c>
      <c r="Y19" s="273">
        <f t="shared" si="8"/>
        <v>376</v>
      </c>
      <c r="Z19" s="273">
        <f t="shared" si="8"/>
        <v>389</v>
      </c>
      <c r="AA19" s="273">
        <f>AG19/U19/12*1000000</f>
        <v>11556.065088757396</v>
      </c>
      <c r="AB19" s="273">
        <f t="shared" ref="AB19:AF19" si="9">AH19/V19/12*1000000</f>
        <v>12449.494982776088</v>
      </c>
      <c r="AC19" s="273">
        <f t="shared" si="9"/>
        <v>14235.885793871863</v>
      </c>
      <c r="AD19" s="273">
        <f t="shared" si="9"/>
        <v>14507.36966394187</v>
      </c>
      <c r="AE19" s="273">
        <f t="shared" si="9"/>
        <v>15114.629432624115</v>
      </c>
      <c r="AF19" s="273">
        <f t="shared" si="9"/>
        <v>15706.975149957156</v>
      </c>
      <c r="AG19" s="272">
        <f>AG21+AG26+AG31+AG37+AG40+AG55+AG34</f>
        <v>46.871400000000001</v>
      </c>
      <c r="AH19" s="272">
        <f t="shared" ref="AH19:AL19" si="10">AH21+AH26+AH31+AH37+AH40+AH55+AH34</f>
        <v>49.150606191999998</v>
      </c>
      <c r="AI19" s="272">
        <f>AI21+AI26+AI31+AI37+AI40+AI55+AI34</f>
        <v>61.328195999999991</v>
      </c>
      <c r="AJ19" s="272">
        <f t="shared" si="10"/>
        <v>63.890456</v>
      </c>
      <c r="AK19" s="272">
        <f t="shared" si="10"/>
        <v>68.197208000000003</v>
      </c>
      <c r="AL19" s="272">
        <f t="shared" si="10"/>
        <v>73.320160000000001</v>
      </c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</row>
    <row r="20" spans="1:55" ht="39.75" customHeight="1">
      <c r="A20" s="167" t="s">
        <v>264</v>
      </c>
      <c r="B20" s="174"/>
      <c r="C20" s="326"/>
      <c r="D20" s="326"/>
      <c r="E20" s="326"/>
      <c r="F20" s="326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7"/>
      <c r="T20" s="327"/>
      <c r="U20" s="345"/>
      <c r="V20" s="345"/>
      <c r="W20" s="345"/>
      <c r="X20" s="345"/>
      <c r="Y20" s="345"/>
      <c r="Z20" s="345"/>
      <c r="AA20" s="345"/>
      <c r="AB20" s="345"/>
      <c r="AC20" s="345"/>
      <c r="AD20" s="345"/>
      <c r="AE20" s="345"/>
      <c r="AF20" s="345"/>
      <c r="AG20" s="327"/>
      <c r="AH20" s="327"/>
      <c r="AI20" s="327"/>
      <c r="AJ20" s="327"/>
      <c r="AK20" s="327"/>
      <c r="AL20" s="327"/>
    </row>
    <row r="21" spans="1:55" s="188" customFormat="1" ht="72" customHeight="1">
      <c r="A21" s="348" t="s">
        <v>209</v>
      </c>
      <c r="B21" s="359"/>
      <c r="C21" s="360">
        <f>C22</f>
        <v>129.84300000000002</v>
      </c>
      <c r="D21" s="360">
        <f>D22</f>
        <v>114.256</v>
      </c>
      <c r="E21" s="360">
        <f t="shared" ref="E21:AL21" si="11">E22</f>
        <v>166.904</v>
      </c>
      <c r="F21" s="360">
        <f t="shared" si="11"/>
        <v>171.745</v>
      </c>
      <c r="G21" s="360">
        <f t="shared" si="11"/>
        <v>174.03300000000002</v>
      </c>
      <c r="H21" s="360">
        <f t="shared" si="11"/>
        <v>178.15</v>
      </c>
      <c r="I21" s="360">
        <f t="shared" si="11"/>
        <v>129.84</v>
      </c>
      <c r="J21" s="360">
        <f t="shared" si="11"/>
        <v>114.256</v>
      </c>
      <c r="K21" s="360">
        <f t="shared" si="11"/>
        <v>166.904</v>
      </c>
      <c r="L21" s="360">
        <f t="shared" si="11"/>
        <v>171.745</v>
      </c>
      <c r="M21" s="360">
        <f t="shared" si="11"/>
        <v>174.03300000000002</v>
      </c>
      <c r="N21" s="360">
        <f t="shared" si="11"/>
        <v>178.15</v>
      </c>
      <c r="O21" s="360">
        <f t="shared" si="11"/>
        <v>30.814</v>
      </c>
      <c r="P21" s="360">
        <f t="shared" si="11"/>
        <v>22.108000000000001</v>
      </c>
      <c r="Q21" s="360">
        <f t="shared" si="11"/>
        <v>34.283000000000001</v>
      </c>
      <c r="R21" s="360">
        <f t="shared" si="11"/>
        <v>35.277999999999999</v>
      </c>
      <c r="S21" s="360">
        <f t="shared" si="11"/>
        <v>35.747</v>
      </c>
      <c r="T21" s="360">
        <f t="shared" si="11"/>
        <v>36.593000000000004</v>
      </c>
      <c r="U21" s="361">
        <f t="shared" si="11"/>
        <v>73</v>
      </c>
      <c r="V21" s="361">
        <f t="shared" si="11"/>
        <v>58</v>
      </c>
      <c r="W21" s="361">
        <f t="shared" si="11"/>
        <v>84</v>
      </c>
      <c r="X21" s="361">
        <f t="shared" si="11"/>
        <v>87</v>
      </c>
      <c r="Y21" s="361">
        <f t="shared" si="11"/>
        <v>96</v>
      </c>
      <c r="Z21" s="361">
        <f t="shared" si="11"/>
        <v>109</v>
      </c>
      <c r="AA21" s="361">
        <f>AA22</f>
        <v>10801.625570776256</v>
      </c>
      <c r="AB21" s="361">
        <f t="shared" ref="AB21:AF21" si="12">AB22</f>
        <v>10027.388206896552</v>
      </c>
      <c r="AC21" s="361">
        <f t="shared" si="12"/>
        <v>14405.190476190475</v>
      </c>
      <c r="AD21" s="361">
        <f t="shared" si="12"/>
        <v>14992.218390804599</v>
      </c>
      <c r="AE21" s="361">
        <f t="shared" si="12"/>
        <v>15661.604166666666</v>
      </c>
      <c r="AF21" s="361">
        <f t="shared" si="12"/>
        <v>16269.073394495414</v>
      </c>
      <c r="AG21" s="360">
        <f t="shared" si="11"/>
        <v>9.4622239999999991</v>
      </c>
      <c r="AH21" s="360">
        <f t="shared" si="11"/>
        <v>6.9790621919999998</v>
      </c>
      <c r="AI21" s="360">
        <f t="shared" si="11"/>
        <v>14.520432</v>
      </c>
      <c r="AJ21" s="360">
        <f t="shared" si="11"/>
        <v>15.651876000000001</v>
      </c>
      <c r="AK21" s="360">
        <f t="shared" si="11"/>
        <v>18.042168</v>
      </c>
      <c r="AL21" s="360">
        <f t="shared" si="11"/>
        <v>21.279948000000001</v>
      </c>
    </row>
    <row r="22" spans="1:55" s="188" customFormat="1" ht="66.75" customHeight="1">
      <c r="A22" s="362" t="s">
        <v>210</v>
      </c>
      <c r="B22" s="359"/>
      <c r="C22" s="363">
        <f>C23+C24+C25</f>
        <v>129.84300000000002</v>
      </c>
      <c r="D22" s="363">
        <f>D23+D24+D25</f>
        <v>114.256</v>
      </c>
      <c r="E22" s="363">
        <f t="shared" ref="E22:AL22" si="13">E23+E24+E25</f>
        <v>166.904</v>
      </c>
      <c r="F22" s="363">
        <f t="shared" si="13"/>
        <v>171.745</v>
      </c>
      <c r="G22" s="363">
        <f t="shared" si="13"/>
        <v>174.03300000000002</v>
      </c>
      <c r="H22" s="363">
        <f>H23+H24+H25</f>
        <v>178.15</v>
      </c>
      <c r="I22" s="363">
        <f t="shared" si="13"/>
        <v>129.84</v>
      </c>
      <c r="J22" s="363">
        <f t="shared" si="13"/>
        <v>114.256</v>
      </c>
      <c r="K22" s="363">
        <f t="shared" si="13"/>
        <v>166.904</v>
      </c>
      <c r="L22" s="363">
        <f t="shared" si="13"/>
        <v>171.745</v>
      </c>
      <c r="M22" s="363">
        <f t="shared" si="13"/>
        <v>174.03300000000002</v>
      </c>
      <c r="N22" s="363">
        <f t="shared" si="13"/>
        <v>178.15</v>
      </c>
      <c r="O22" s="363">
        <f t="shared" si="13"/>
        <v>30.814</v>
      </c>
      <c r="P22" s="363">
        <f t="shared" si="13"/>
        <v>22.108000000000001</v>
      </c>
      <c r="Q22" s="363">
        <f t="shared" si="13"/>
        <v>34.283000000000001</v>
      </c>
      <c r="R22" s="363">
        <f t="shared" si="13"/>
        <v>35.277999999999999</v>
      </c>
      <c r="S22" s="363">
        <f t="shared" si="13"/>
        <v>35.747</v>
      </c>
      <c r="T22" s="363">
        <f t="shared" si="13"/>
        <v>36.593000000000004</v>
      </c>
      <c r="U22" s="364">
        <f t="shared" si="13"/>
        <v>73</v>
      </c>
      <c r="V22" s="364">
        <f t="shared" si="13"/>
        <v>58</v>
      </c>
      <c r="W22" s="364">
        <f t="shared" si="13"/>
        <v>84</v>
      </c>
      <c r="X22" s="364">
        <f t="shared" si="13"/>
        <v>87</v>
      </c>
      <c r="Y22" s="364">
        <f t="shared" si="13"/>
        <v>96</v>
      </c>
      <c r="Z22" s="364">
        <f t="shared" si="13"/>
        <v>109</v>
      </c>
      <c r="AA22" s="364">
        <f>AG22/U22/12*1000000</f>
        <v>10801.625570776256</v>
      </c>
      <c r="AB22" s="364">
        <f t="shared" ref="AB22:AF22" si="14">AH22/V22/12*1000000</f>
        <v>10027.388206896552</v>
      </c>
      <c r="AC22" s="364">
        <f t="shared" si="14"/>
        <v>14405.190476190475</v>
      </c>
      <c r="AD22" s="364">
        <f t="shared" si="14"/>
        <v>14992.218390804599</v>
      </c>
      <c r="AE22" s="364">
        <f t="shared" si="14"/>
        <v>15661.604166666666</v>
      </c>
      <c r="AF22" s="364">
        <f t="shared" si="14"/>
        <v>16269.073394495414</v>
      </c>
      <c r="AG22" s="363">
        <f t="shared" si="13"/>
        <v>9.4622239999999991</v>
      </c>
      <c r="AH22" s="363">
        <f t="shared" si="13"/>
        <v>6.9790621919999998</v>
      </c>
      <c r="AI22" s="363">
        <f t="shared" si="13"/>
        <v>14.520432</v>
      </c>
      <c r="AJ22" s="363">
        <f t="shared" si="13"/>
        <v>15.651876000000001</v>
      </c>
      <c r="AK22" s="363">
        <f t="shared" si="13"/>
        <v>18.042168</v>
      </c>
      <c r="AL22" s="363">
        <f t="shared" si="13"/>
        <v>21.279948000000001</v>
      </c>
    </row>
    <row r="23" spans="1:55" ht="18" customHeight="1">
      <c r="A23" s="167" t="s">
        <v>285</v>
      </c>
      <c r="B23" s="187"/>
      <c r="C23" s="202">
        <v>24.452999999999999</v>
      </c>
      <c r="D23" s="249">
        <v>0</v>
      </c>
      <c r="E23" s="230"/>
      <c r="F23" s="230"/>
      <c r="G23" s="231"/>
      <c r="H23" s="231"/>
      <c r="I23" s="231">
        <v>24.45</v>
      </c>
      <c r="J23" s="231">
        <v>0</v>
      </c>
      <c r="K23" s="231"/>
      <c r="L23" s="231"/>
      <c r="M23" s="231"/>
      <c r="N23" s="231"/>
      <c r="O23" s="231">
        <v>1.4</v>
      </c>
      <c r="P23" s="231"/>
      <c r="Q23" s="231"/>
      <c r="R23" s="231"/>
      <c r="S23" s="231"/>
      <c r="T23" s="231"/>
      <c r="U23" s="233">
        <v>24</v>
      </c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1">
        <v>3.758</v>
      </c>
      <c r="AH23" s="231"/>
      <c r="AI23" s="231"/>
      <c r="AJ23" s="231"/>
      <c r="AK23" s="231"/>
      <c r="AL23" s="231"/>
    </row>
    <row r="24" spans="1:55" ht="15.75" customHeight="1">
      <c r="A24" s="201" t="s">
        <v>301</v>
      </c>
      <c r="B24" s="169"/>
      <c r="C24" s="347">
        <v>36.353000000000002</v>
      </c>
      <c r="D24" s="223">
        <v>38.216000000000001</v>
      </c>
      <c r="E24" s="230">
        <v>39.249000000000002</v>
      </c>
      <c r="F24" s="230">
        <v>40.387999999999998</v>
      </c>
      <c r="G24" s="230">
        <v>40.926000000000002</v>
      </c>
      <c r="H24" s="230">
        <v>41.893999999999998</v>
      </c>
      <c r="I24" s="231">
        <v>36.353000000000002</v>
      </c>
      <c r="J24" s="231">
        <v>38.216000000000001</v>
      </c>
      <c r="K24" s="230">
        <v>39.249000000000002</v>
      </c>
      <c r="L24" s="230">
        <v>40.387999999999998</v>
      </c>
      <c r="M24" s="230">
        <v>40.926000000000002</v>
      </c>
      <c r="N24" s="230">
        <v>41.893999999999998</v>
      </c>
      <c r="O24" s="231">
        <v>3.7130000000000001</v>
      </c>
      <c r="P24" s="231">
        <v>4.0810000000000004</v>
      </c>
      <c r="Q24" s="231">
        <v>4.1909999999999998</v>
      </c>
      <c r="R24" s="231">
        <v>4.3129999999999997</v>
      </c>
      <c r="S24" s="231">
        <v>4.37</v>
      </c>
      <c r="T24" s="231">
        <v>4.4740000000000002</v>
      </c>
      <c r="U24" s="233">
        <v>9</v>
      </c>
      <c r="V24" s="233">
        <v>7</v>
      </c>
      <c r="W24" s="233">
        <v>8</v>
      </c>
      <c r="X24" s="233">
        <v>8</v>
      </c>
      <c r="Y24" s="233">
        <v>10</v>
      </c>
      <c r="Z24" s="233">
        <v>11</v>
      </c>
      <c r="AA24" s="233">
        <v>9528</v>
      </c>
      <c r="AB24" s="233">
        <v>13238</v>
      </c>
      <c r="AC24" s="233">
        <v>19195</v>
      </c>
      <c r="AD24" s="233">
        <v>20001</v>
      </c>
      <c r="AE24" s="233">
        <v>20801</v>
      </c>
      <c r="AF24" s="233">
        <v>21633</v>
      </c>
      <c r="AG24" s="231">
        <f>AA24*U24*12/1000000</f>
        <v>1.0290239999999999</v>
      </c>
      <c r="AH24" s="231">
        <f t="shared" ref="AH24:AL25" si="15">AB24*V24*12/1000000</f>
        <v>1.1119920000000001</v>
      </c>
      <c r="AI24" s="231">
        <f t="shared" si="15"/>
        <v>1.8427199999999999</v>
      </c>
      <c r="AJ24" s="231">
        <f t="shared" si="15"/>
        <v>1.920096</v>
      </c>
      <c r="AK24" s="231">
        <f t="shared" si="15"/>
        <v>2.4961199999999999</v>
      </c>
      <c r="AL24" s="231">
        <f t="shared" si="15"/>
        <v>2.855556</v>
      </c>
    </row>
    <row r="25" spans="1:55" ht="15.75">
      <c r="A25" s="200" t="s">
        <v>286</v>
      </c>
      <c r="B25" s="169"/>
      <c r="C25" s="347">
        <v>69.037000000000006</v>
      </c>
      <c r="D25" s="223">
        <v>76.040000000000006</v>
      </c>
      <c r="E25" s="230">
        <v>127.655</v>
      </c>
      <c r="F25" s="230">
        <v>131.357</v>
      </c>
      <c r="G25" s="230">
        <v>133.107</v>
      </c>
      <c r="H25" s="230">
        <v>136.256</v>
      </c>
      <c r="I25" s="231">
        <v>69.037000000000006</v>
      </c>
      <c r="J25" s="231">
        <v>76.040000000000006</v>
      </c>
      <c r="K25" s="230">
        <v>127.655</v>
      </c>
      <c r="L25" s="230">
        <v>131.357</v>
      </c>
      <c r="M25" s="230">
        <v>133.107</v>
      </c>
      <c r="N25" s="230">
        <v>136.256</v>
      </c>
      <c r="O25" s="231">
        <v>25.701000000000001</v>
      </c>
      <c r="P25" s="231">
        <v>18.027000000000001</v>
      </c>
      <c r="Q25" s="231">
        <v>30.091999999999999</v>
      </c>
      <c r="R25" s="231">
        <v>30.965</v>
      </c>
      <c r="S25" s="231">
        <v>31.376999999999999</v>
      </c>
      <c r="T25" s="231">
        <v>32.119</v>
      </c>
      <c r="U25" s="233">
        <v>40</v>
      </c>
      <c r="V25" s="233">
        <v>51</v>
      </c>
      <c r="W25" s="233">
        <v>76</v>
      </c>
      <c r="X25" s="233">
        <v>79</v>
      </c>
      <c r="Y25" s="233">
        <v>86</v>
      </c>
      <c r="Z25" s="233">
        <v>98</v>
      </c>
      <c r="AA25" s="233">
        <v>9740</v>
      </c>
      <c r="AB25" s="233">
        <v>9586.7160000000003</v>
      </c>
      <c r="AC25" s="233">
        <v>13901</v>
      </c>
      <c r="AD25" s="233">
        <v>14485</v>
      </c>
      <c r="AE25" s="233">
        <v>15064</v>
      </c>
      <c r="AF25" s="233">
        <v>15667</v>
      </c>
      <c r="AG25" s="231">
        <f>AA25*U25*12/1000000</f>
        <v>4.6752000000000002</v>
      </c>
      <c r="AH25" s="231">
        <f t="shared" si="15"/>
        <v>5.8670701919999999</v>
      </c>
      <c r="AI25" s="231">
        <f t="shared" si="15"/>
        <v>12.677712</v>
      </c>
      <c r="AJ25" s="231">
        <f t="shared" si="15"/>
        <v>13.731780000000001</v>
      </c>
      <c r="AK25" s="231">
        <f t="shared" si="15"/>
        <v>15.546048000000001</v>
      </c>
      <c r="AL25" s="231">
        <f t="shared" si="15"/>
        <v>18.424392000000001</v>
      </c>
    </row>
    <row r="26" spans="1:55" s="188" customFormat="1" ht="36" customHeight="1">
      <c r="A26" s="348" t="s">
        <v>212</v>
      </c>
      <c r="B26" s="366"/>
      <c r="C26" s="367">
        <f>C30</f>
        <v>35.314</v>
      </c>
      <c r="D26" s="367">
        <f>D30</f>
        <v>50.419600000000003</v>
      </c>
      <c r="E26" s="367">
        <f t="shared" ref="E26:AL26" si="16">E30</f>
        <v>47</v>
      </c>
      <c r="F26" s="367">
        <f t="shared" si="16"/>
        <v>45</v>
      </c>
      <c r="G26" s="367">
        <f t="shared" si="16"/>
        <v>45</v>
      </c>
      <c r="H26" s="367">
        <f t="shared" si="16"/>
        <v>45</v>
      </c>
      <c r="I26" s="367">
        <f t="shared" si="16"/>
        <v>35.314</v>
      </c>
      <c r="J26" s="367">
        <f t="shared" si="16"/>
        <v>50.419600000000003</v>
      </c>
      <c r="K26" s="367">
        <f t="shared" si="16"/>
        <v>47</v>
      </c>
      <c r="L26" s="367">
        <f t="shared" si="16"/>
        <v>45</v>
      </c>
      <c r="M26" s="367">
        <f t="shared" si="16"/>
        <v>45</v>
      </c>
      <c r="N26" s="367">
        <f t="shared" si="16"/>
        <v>45</v>
      </c>
      <c r="O26" s="367">
        <f t="shared" si="16"/>
        <v>9.5079999999999991</v>
      </c>
      <c r="P26" s="367">
        <f t="shared" si="16"/>
        <v>22.795999999999999</v>
      </c>
      <c r="Q26" s="367">
        <f t="shared" si="16"/>
        <v>13</v>
      </c>
      <c r="R26" s="367">
        <f t="shared" si="16"/>
        <v>12</v>
      </c>
      <c r="S26" s="367">
        <f t="shared" si="16"/>
        <v>12</v>
      </c>
      <c r="T26" s="367">
        <f t="shared" si="16"/>
        <v>12</v>
      </c>
      <c r="U26" s="368">
        <f t="shared" si="16"/>
        <v>11</v>
      </c>
      <c r="V26" s="368">
        <f t="shared" si="16"/>
        <v>15</v>
      </c>
      <c r="W26" s="368">
        <f t="shared" si="16"/>
        <v>16</v>
      </c>
      <c r="X26" s="368">
        <f t="shared" si="16"/>
        <v>16</v>
      </c>
      <c r="Y26" s="368">
        <f t="shared" si="16"/>
        <v>16</v>
      </c>
      <c r="Z26" s="368">
        <f t="shared" si="16"/>
        <v>16</v>
      </c>
      <c r="AA26" s="368">
        <f t="shared" si="16"/>
        <v>33162.121212121216</v>
      </c>
      <c r="AB26" s="368">
        <f t="shared" si="16"/>
        <v>31247.222222222223</v>
      </c>
      <c r="AC26" s="368">
        <f t="shared" si="16"/>
        <v>41666.666666666664</v>
      </c>
      <c r="AD26" s="368">
        <f t="shared" si="16"/>
        <v>36458.333333333336</v>
      </c>
      <c r="AE26" s="368">
        <f t="shared" si="16"/>
        <v>36458.333333333336</v>
      </c>
      <c r="AF26" s="368">
        <f t="shared" si="16"/>
        <v>36458.333333333336</v>
      </c>
      <c r="AG26" s="367">
        <f t="shared" si="16"/>
        <v>4.3773999999999997</v>
      </c>
      <c r="AH26" s="367">
        <f t="shared" si="16"/>
        <v>5.6245000000000003</v>
      </c>
      <c r="AI26" s="367">
        <f t="shared" si="16"/>
        <v>8</v>
      </c>
      <c r="AJ26" s="367">
        <f t="shared" si="16"/>
        <v>7</v>
      </c>
      <c r="AK26" s="367">
        <f t="shared" si="16"/>
        <v>7</v>
      </c>
      <c r="AL26" s="367">
        <f t="shared" si="16"/>
        <v>7</v>
      </c>
    </row>
    <row r="27" spans="1:55" ht="15.75">
      <c r="A27" s="159" t="s">
        <v>30</v>
      </c>
      <c r="B27" s="116"/>
      <c r="C27" s="236"/>
      <c r="D27" s="237"/>
      <c r="E27" s="249"/>
      <c r="F27" s="249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70"/>
      <c r="V27" s="270"/>
      <c r="W27" s="270"/>
      <c r="X27" s="270"/>
      <c r="Y27" s="270"/>
      <c r="Z27" s="270"/>
      <c r="AA27" s="270"/>
      <c r="AB27" s="270"/>
      <c r="AC27" s="270"/>
      <c r="AD27" s="270"/>
      <c r="AE27" s="270"/>
      <c r="AF27" s="270"/>
      <c r="AG27" s="250"/>
      <c r="AH27" s="250"/>
      <c r="AI27" s="250"/>
      <c r="AJ27" s="250"/>
      <c r="AK27" s="250"/>
      <c r="AL27" s="250"/>
    </row>
    <row r="28" spans="1:55" ht="16.5" customHeight="1">
      <c r="A28" s="137" t="s">
        <v>213</v>
      </c>
      <c r="B28" s="132"/>
      <c r="C28" s="236"/>
      <c r="D28" s="237"/>
      <c r="E28" s="249"/>
      <c r="F28" s="249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70"/>
      <c r="V28" s="270"/>
      <c r="W28" s="270"/>
      <c r="X28" s="270"/>
      <c r="Y28" s="270"/>
      <c r="Z28" s="270"/>
      <c r="AA28" s="270"/>
      <c r="AB28" s="270"/>
      <c r="AC28" s="270"/>
      <c r="AD28" s="270"/>
      <c r="AE28" s="270"/>
      <c r="AF28" s="270"/>
      <c r="AG28" s="250"/>
      <c r="AH28" s="250"/>
      <c r="AI28" s="250"/>
      <c r="AJ28" s="250"/>
      <c r="AK28" s="250"/>
      <c r="AL28" s="250"/>
    </row>
    <row r="29" spans="1:55" ht="15.75" customHeight="1">
      <c r="A29" s="159" t="s">
        <v>211</v>
      </c>
      <c r="B29" s="116"/>
      <c r="C29" s="236"/>
      <c r="D29" s="237"/>
      <c r="E29" s="249"/>
      <c r="F29" s="249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70"/>
      <c r="V29" s="270"/>
      <c r="W29" s="270"/>
      <c r="X29" s="270"/>
      <c r="Y29" s="270"/>
      <c r="Z29" s="270"/>
      <c r="AA29" s="270"/>
      <c r="AB29" s="270"/>
      <c r="AC29" s="270"/>
      <c r="AD29" s="270"/>
      <c r="AE29" s="270"/>
      <c r="AF29" s="270"/>
      <c r="AG29" s="250"/>
      <c r="AH29" s="250"/>
      <c r="AI29" s="250"/>
      <c r="AJ29" s="250"/>
      <c r="AK29" s="250"/>
      <c r="AL29" s="250"/>
    </row>
    <row r="30" spans="1:55" ht="15.75" customHeight="1">
      <c r="A30" s="226" t="s">
        <v>246</v>
      </c>
      <c r="B30" s="227"/>
      <c r="C30" s="228">
        <v>35.314</v>
      </c>
      <c r="D30" s="229">
        <v>50.419600000000003</v>
      </c>
      <c r="E30" s="230">
        <v>47</v>
      </c>
      <c r="F30" s="230">
        <v>45</v>
      </c>
      <c r="G30" s="231">
        <v>45</v>
      </c>
      <c r="H30" s="231">
        <v>45</v>
      </c>
      <c r="I30" s="231">
        <v>35.314</v>
      </c>
      <c r="J30" s="231">
        <v>50.419600000000003</v>
      </c>
      <c r="K30" s="231">
        <v>47</v>
      </c>
      <c r="L30" s="231">
        <v>45</v>
      </c>
      <c r="M30" s="231">
        <v>45</v>
      </c>
      <c r="N30" s="231">
        <v>45</v>
      </c>
      <c r="O30" s="231">
        <v>9.5079999999999991</v>
      </c>
      <c r="P30" s="231">
        <v>22.795999999999999</v>
      </c>
      <c r="Q30" s="231">
        <v>13</v>
      </c>
      <c r="R30" s="231">
        <v>12</v>
      </c>
      <c r="S30" s="231">
        <v>12</v>
      </c>
      <c r="T30" s="231">
        <v>12</v>
      </c>
      <c r="U30" s="233">
        <v>11</v>
      </c>
      <c r="V30" s="233">
        <v>15</v>
      </c>
      <c r="W30" s="233">
        <v>16</v>
      </c>
      <c r="X30" s="233">
        <v>16</v>
      </c>
      <c r="Y30" s="233">
        <v>16</v>
      </c>
      <c r="Z30" s="233">
        <v>16</v>
      </c>
      <c r="AA30" s="233">
        <f>AG30/U30/12*1000000</f>
        <v>33162.121212121216</v>
      </c>
      <c r="AB30" s="233">
        <f t="shared" ref="AB30:AF30" si="17">AH30/V30/12*1000000</f>
        <v>31247.222222222223</v>
      </c>
      <c r="AC30" s="233">
        <f t="shared" si="17"/>
        <v>41666.666666666664</v>
      </c>
      <c r="AD30" s="233">
        <f t="shared" si="17"/>
        <v>36458.333333333336</v>
      </c>
      <c r="AE30" s="233">
        <f t="shared" si="17"/>
        <v>36458.333333333336</v>
      </c>
      <c r="AF30" s="233">
        <f t="shared" si="17"/>
        <v>36458.333333333336</v>
      </c>
      <c r="AG30" s="231">
        <v>4.3773999999999997</v>
      </c>
      <c r="AH30" s="231">
        <v>5.6245000000000003</v>
      </c>
      <c r="AI30" s="231">
        <v>8</v>
      </c>
      <c r="AJ30" s="231">
        <v>7</v>
      </c>
      <c r="AK30" s="231">
        <v>7</v>
      </c>
      <c r="AL30" s="231">
        <v>7</v>
      </c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  <c r="BB30" s="232"/>
      <c r="BC30" s="232"/>
    </row>
    <row r="31" spans="1:55" s="188" customFormat="1" ht="66" customHeight="1">
      <c r="A31" s="356" t="s">
        <v>191</v>
      </c>
      <c r="B31" s="275"/>
      <c r="C31" s="357">
        <f>C33</f>
        <v>27.93</v>
      </c>
      <c r="D31" s="357">
        <f>D33</f>
        <v>24.873999999999999</v>
      </c>
      <c r="E31" s="357">
        <f t="shared" ref="E31:AL31" si="18">E33</f>
        <v>24</v>
      </c>
      <c r="F31" s="357">
        <f t="shared" si="18"/>
        <v>24</v>
      </c>
      <c r="G31" s="357">
        <f t="shared" si="18"/>
        <v>26</v>
      </c>
      <c r="H31" s="357">
        <f t="shared" si="18"/>
        <v>28</v>
      </c>
      <c r="I31" s="357">
        <f t="shared" si="18"/>
        <v>27.93</v>
      </c>
      <c r="J31" s="357">
        <f t="shared" si="18"/>
        <v>30.693999999999999</v>
      </c>
      <c r="K31" s="357">
        <f t="shared" si="18"/>
        <v>24</v>
      </c>
      <c r="L31" s="357">
        <f t="shared" si="18"/>
        <v>24</v>
      </c>
      <c r="M31" s="357">
        <f t="shared" si="18"/>
        <v>26</v>
      </c>
      <c r="N31" s="357">
        <f t="shared" si="18"/>
        <v>28</v>
      </c>
      <c r="O31" s="357">
        <f t="shared" si="18"/>
        <v>2.69</v>
      </c>
      <c r="P31" s="357">
        <f t="shared" si="18"/>
        <v>3.125</v>
      </c>
      <c r="Q31" s="357">
        <f t="shared" si="18"/>
        <v>2</v>
      </c>
      <c r="R31" s="357">
        <f t="shared" si="18"/>
        <v>2</v>
      </c>
      <c r="S31" s="357">
        <f t="shared" si="18"/>
        <v>2</v>
      </c>
      <c r="T31" s="357">
        <f t="shared" si="18"/>
        <v>2</v>
      </c>
      <c r="U31" s="358">
        <f t="shared" si="18"/>
        <v>58</v>
      </c>
      <c r="V31" s="358">
        <f t="shared" si="18"/>
        <v>48</v>
      </c>
      <c r="W31" s="358">
        <f t="shared" si="18"/>
        <v>48</v>
      </c>
      <c r="X31" s="358">
        <f t="shared" si="18"/>
        <v>48</v>
      </c>
      <c r="Y31" s="358">
        <f t="shared" si="18"/>
        <v>48</v>
      </c>
      <c r="Z31" s="358">
        <f t="shared" si="18"/>
        <v>48</v>
      </c>
      <c r="AA31" s="358">
        <f t="shared" si="18"/>
        <v>11344</v>
      </c>
      <c r="AB31" s="358">
        <f t="shared" si="18"/>
        <v>12546</v>
      </c>
      <c r="AC31" s="358">
        <f t="shared" si="18"/>
        <v>13346.875000000002</v>
      </c>
      <c r="AD31" s="358">
        <f t="shared" si="18"/>
        <v>13833.680555555557</v>
      </c>
      <c r="AE31" s="358">
        <f t="shared" si="18"/>
        <v>14698.958333333332</v>
      </c>
      <c r="AF31" s="358">
        <f t="shared" si="18"/>
        <v>15425.173611111111</v>
      </c>
      <c r="AG31" s="357">
        <f t="shared" si="18"/>
        <v>7.8954240000000002</v>
      </c>
      <c r="AH31" s="357">
        <f t="shared" si="18"/>
        <v>7.226496</v>
      </c>
      <c r="AI31" s="357">
        <f t="shared" si="18"/>
        <v>7.6878000000000002</v>
      </c>
      <c r="AJ31" s="357">
        <f t="shared" si="18"/>
        <v>7.9682000000000004</v>
      </c>
      <c r="AK31" s="357">
        <f t="shared" si="18"/>
        <v>8.4665999999999997</v>
      </c>
      <c r="AL31" s="357">
        <f t="shared" si="18"/>
        <v>8.8849</v>
      </c>
    </row>
    <row r="32" spans="1:55" ht="15.75">
      <c r="A32" s="158" t="s">
        <v>211</v>
      </c>
      <c r="B32" s="169"/>
      <c r="C32" s="223"/>
      <c r="D32" s="223"/>
      <c r="E32" s="249"/>
      <c r="F32" s="249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70"/>
      <c r="V32" s="270"/>
      <c r="W32" s="270"/>
      <c r="X32" s="270"/>
      <c r="Y32" s="270"/>
      <c r="Z32" s="270"/>
      <c r="AA32" s="270"/>
      <c r="AB32" s="270"/>
      <c r="AC32" s="270"/>
      <c r="AD32" s="270"/>
      <c r="AE32" s="270"/>
      <c r="AF32" s="270"/>
      <c r="AG32" s="250"/>
      <c r="AH32" s="250"/>
      <c r="AI32" s="250"/>
      <c r="AJ32" s="250"/>
      <c r="AK32" s="250"/>
      <c r="AL32" s="250"/>
    </row>
    <row r="33" spans="1:55" s="188" customFormat="1" ht="15.75">
      <c r="A33" s="176" t="s">
        <v>247</v>
      </c>
      <c r="B33" s="251"/>
      <c r="C33" s="256">
        <v>27.93</v>
      </c>
      <c r="D33" s="256">
        <v>24.873999999999999</v>
      </c>
      <c r="E33" s="252">
        <v>24</v>
      </c>
      <c r="F33" s="252">
        <v>24</v>
      </c>
      <c r="G33" s="253">
        <v>26</v>
      </c>
      <c r="H33" s="253">
        <v>28</v>
      </c>
      <c r="I33" s="253">
        <v>27.93</v>
      </c>
      <c r="J33" s="253">
        <v>30.693999999999999</v>
      </c>
      <c r="K33" s="253">
        <v>24</v>
      </c>
      <c r="L33" s="253">
        <v>24</v>
      </c>
      <c r="M33" s="253">
        <v>26</v>
      </c>
      <c r="N33" s="253">
        <v>28</v>
      </c>
      <c r="O33" s="253">
        <v>2.69</v>
      </c>
      <c r="P33" s="253">
        <v>3.125</v>
      </c>
      <c r="Q33" s="253">
        <v>2</v>
      </c>
      <c r="R33" s="253">
        <v>2</v>
      </c>
      <c r="S33" s="253">
        <v>2</v>
      </c>
      <c r="T33" s="253">
        <v>2</v>
      </c>
      <c r="U33" s="254">
        <v>58</v>
      </c>
      <c r="V33" s="254">
        <v>48</v>
      </c>
      <c r="W33" s="254">
        <v>48</v>
      </c>
      <c r="X33" s="254">
        <v>48</v>
      </c>
      <c r="Y33" s="254">
        <v>48</v>
      </c>
      <c r="Z33" s="254">
        <v>48</v>
      </c>
      <c r="AA33" s="254">
        <v>11344</v>
      </c>
      <c r="AB33" s="254">
        <v>12546</v>
      </c>
      <c r="AC33" s="254">
        <f>AI33/W33/12*1000000</f>
        <v>13346.875000000002</v>
      </c>
      <c r="AD33" s="254">
        <f t="shared" ref="AD33:AF33" si="19">AJ33/X33/12*1000000</f>
        <v>13833.680555555557</v>
      </c>
      <c r="AE33" s="254">
        <f t="shared" si="19"/>
        <v>14698.958333333332</v>
      </c>
      <c r="AF33" s="254">
        <f t="shared" si="19"/>
        <v>15425.173611111111</v>
      </c>
      <c r="AG33" s="253">
        <f>AA33*U33*12/1000000</f>
        <v>7.8954240000000002</v>
      </c>
      <c r="AH33" s="253">
        <f t="shared" ref="AH33" si="20">AB33*V33*12/1000000</f>
        <v>7.226496</v>
      </c>
      <c r="AI33" s="253">
        <v>7.6878000000000002</v>
      </c>
      <c r="AJ33" s="253">
        <v>7.9682000000000004</v>
      </c>
      <c r="AK33" s="253">
        <v>8.4665999999999997</v>
      </c>
      <c r="AL33" s="253">
        <v>8.8849</v>
      </c>
      <c r="AM33" s="255"/>
      <c r="AN33" s="255"/>
      <c r="AO33" s="255"/>
      <c r="AP33" s="255"/>
      <c r="AQ33" s="255"/>
      <c r="AR33" s="255"/>
      <c r="AS33" s="255"/>
      <c r="AT33" s="255"/>
      <c r="AU33" s="255"/>
      <c r="AV33" s="255"/>
      <c r="AW33" s="255"/>
      <c r="AX33" s="255"/>
      <c r="AY33" s="255"/>
      <c r="AZ33" s="255"/>
      <c r="BA33" s="255"/>
      <c r="BB33" s="255"/>
      <c r="BC33" s="255"/>
    </row>
    <row r="34" spans="1:55" s="188" customFormat="1" ht="77.25" customHeight="1">
      <c r="A34" s="356" t="s">
        <v>193</v>
      </c>
      <c r="B34" s="275"/>
      <c r="C34" s="357">
        <f>C36</f>
        <v>23.34</v>
      </c>
      <c r="D34" s="357">
        <f>D36</f>
        <v>18.678999999999998</v>
      </c>
      <c r="E34" s="357">
        <f t="shared" ref="E34:AL34" si="21">E36</f>
        <v>18.7</v>
      </c>
      <c r="F34" s="357">
        <f t="shared" si="21"/>
        <v>18.7</v>
      </c>
      <c r="G34" s="357">
        <f t="shared" si="21"/>
        <v>18.899999999999999</v>
      </c>
      <c r="H34" s="357">
        <f t="shared" si="21"/>
        <v>19.2</v>
      </c>
      <c r="I34" s="357">
        <f t="shared" si="21"/>
        <v>23.337</v>
      </c>
      <c r="J34" s="357">
        <f t="shared" si="21"/>
        <v>20.353000000000002</v>
      </c>
      <c r="K34" s="357">
        <f t="shared" si="21"/>
        <v>18.7</v>
      </c>
      <c r="L34" s="357">
        <f t="shared" si="21"/>
        <v>18.7</v>
      </c>
      <c r="M34" s="357">
        <f t="shared" si="21"/>
        <v>18.899999999999999</v>
      </c>
      <c r="N34" s="357">
        <f t="shared" si="21"/>
        <v>19.2</v>
      </c>
      <c r="O34" s="357">
        <f t="shared" si="21"/>
        <v>0.7</v>
      </c>
      <c r="P34" s="357">
        <f t="shared" si="21"/>
        <v>5.1999999999999998E-2</v>
      </c>
      <c r="Q34" s="357">
        <f t="shared" si="21"/>
        <v>0.02</v>
      </c>
      <c r="R34" s="357">
        <f t="shared" si="21"/>
        <v>1.4999999999999999E-2</v>
      </c>
      <c r="S34" s="357">
        <f t="shared" si="21"/>
        <v>1.4999999999999999E-2</v>
      </c>
      <c r="T34" s="357">
        <f t="shared" si="21"/>
        <v>1.4999999999999999E-2</v>
      </c>
      <c r="U34" s="358">
        <f t="shared" si="21"/>
        <v>63</v>
      </c>
      <c r="V34" s="358">
        <f t="shared" si="21"/>
        <v>50</v>
      </c>
      <c r="W34" s="358">
        <f t="shared" si="21"/>
        <v>47</v>
      </c>
      <c r="X34" s="358">
        <f t="shared" si="21"/>
        <v>47</v>
      </c>
      <c r="Y34" s="358">
        <f t="shared" si="21"/>
        <v>47</v>
      </c>
      <c r="Z34" s="358">
        <f t="shared" si="21"/>
        <v>47</v>
      </c>
      <c r="AA34" s="358">
        <f t="shared" si="21"/>
        <v>10533</v>
      </c>
      <c r="AB34" s="358">
        <f t="shared" si="21"/>
        <v>11326</v>
      </c>
      <c r="AC34" s="358">
        <f t="shared" si="21"/>
        <v>12651.77304964539</v>
      </c>
      <c r="AD34" s="358">
        <f t="shared" si="21"/>
        <v>13284.397163120568</v>
      </c>
      <c r="AE34" s="358">
        <f t="shared" si="21"/>
        <v>13948.581560283688</v>
      </c>
      <c r="AF34" s="358">
        <f t="shared" si="21"/>
        <v>14646.099290780145</v>
      </c>
      <c r="AG34" s="357">
        <f t="shared" si="21"/>
        <v>7.9629479999999999</v>
      </c>
      <c r="AH34" s="357">
        <f t="shared" si="21"/>
        <v>6.7956000000000003</v>
      </c>
      <c r="AI34" s="357">
        <f t="shared" si="21"/>
        <v>7.1356000000000002</v>
      </c>
      <c r="AJ34" s="357">
        <f t="shared" si="21"/>
        <v>7.4923999999999999</v>
      </c>
      <c r="AK34" s="357">
        <f t="shared" si="21"/>
        <v>7.867</v>
      </c>
      <c r="AL34" s="357">
        <f t="shared" si="21"/>
        <v>8.2604000000000006</v>
      </c>
    </row>
    <row r="35" spans="1:55" ht="15.75">
      <c r="A35" s="158" t="s">
        <v>211</v>
      </c>
      <c r="B35" s="169"/>
      <c r="C35" s="223"/>
      <c r="D35" s="223"/>
      <c r="E35" s="249"/>
      <c r="F35" s="249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70"/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50"/>
      <c r="AH35" s="250"/>
      <c r="AI35" s="250"/>
      <c r="AJ35" s="250"/>
      <c r="AK35" s="250"/>
      <c r="AL35" s="250"/>
    </row>
    <row r="36" spans="1:55" s="188" customFormat="1" ht="15.75">
      <c r="A36" s="176" t="s">
        <v>248</v>
      </c>
      <c r="B36" s="251"/>
      <c r="C36" s="256">
        <v>23.34</v>
      </c>
      <c r="D36" s="256">
        <v>18.678999999999998</v>
      </c>
      <c r="E36" s="252">
        <v>18.7</v>
      </c>
      <c r="F36" s="252">
        <v>18.7</v>
      </c>
      <c r="G36" s="253">
        <v>18.899999999999999</v>
      </c>
      <c r="H36" s="253">
        <v>19.2</v>
      </c>
      <c r="I36" s="253">
        <v>23.337</v>
      </c>
      <c r="J36" s="253">
        <v>20.353000000000002</v>
      </c>
      <c r="K36" s="253">
        <v>18.7</v>
      </c>
      <c r="L36" s="253">
        <v>18.7</v>
      </c>
      <c r="M36" s="253">
        <v>18.899999999999999</v>
      </c>
      <c r="N36" s="253">
        <v>19.2</v>
      </c>
      <c r="O36" s="253">
        <v>0.7</v>
      </c>
      <c r="P36" s="253">
        <v>5.1999999999999998E-2</v>
      </c>
      <c r="Q36" s="253">
        <v>0.02</v>
      </c>
      <c r="R36" s="253">
        <v>1.4999999999999999E-2</v>
      </c>
      <c r="S36" s="253">
        <v>1.4999999999999999E-2</v>
      </c>
      <c r="T36" s="253">
        <v>1.4999999999999999E-2</v>
      </c>
      <c r="U36" s="254">
        <v>63</v>
      </c>
      <c r="V36" s="254">
        <v>50</v>
      </c>
      <c r="W36" s="254">
        <v>47</v>
      </c>
      <c r="X36" s="254">
        <v>47</v>
      </c>
      <c r="Y36" s="254">
        <v>47</v>
      </c>
      <c r="Z36" s="254">
        <v>47</v>
      </c>
      <c r="AA36" s="254">
        <v>10533</v>
      </c>
      <c r="AB36" s="254">
        <v>11326</v>
      </c>
      <c r="AC36" s="254">
        <f>AI36/W36/12*1000000</f>
        <v>12651.77304964539</v>
      </c>
      <c r="AD36" s="254">
        <f t="shared" ref="AD36:AF36" si="22">AJ36/X36/12*1000000</f>
        <v>13284.397163120568</v>
      </c>
      <c r="AE36" s="254">
        <f t="shared" si="22"/>
        <v>13948.581560283688</v>
      </c>
      <c r="AF36" s="254">
        <f t="shared" si="22"/>
        <v>14646.099290780145</v>
      </c>
      <c r="AG36" s="253">
        <f>AA36*U36*12/1000000</f>
        <v>7.9629479999999999</v>
      </c>
      <c r="AH36" s="253">
        <f t="shared" ref="AH36" si="23">AB36*V36*12/1000000</f>
        <v>6.7956000000000003</v>
      </c>
      <c r="AI36" s="253">
        <v>7.1356000000000002</v>
      </c>
      <c r="AJ36" s="253">
        <v>7.4923999999999999</v>
      </c>
      <c r="AK36" s="331">
        <v>7.867</v>
      </c>
      <c r="AL36" s="332">
        <v>8.2604000000000006</v>
      </c>
      <c r="AM36" s="255"/>
      <c r="AN36" s="255"/>
      <c r="AO36" s="255"/>
      <c r="AP36" s="255"/>
      <c r="AQ36" s="255"/>
      <c r="AR36" s="255"/>
      <c r="AS36" s="255"/>
      <c r="AT36" s="255"/>
      <c r="AU36" s="255"/>
      <c r="AV36" s="255"/>
      <c r="AW36" s="255"/>
      <c r="AX36" s="255"/>
      <c r="AY36" s="255"/>
      <c r="AZ36" s="255"/>
      <c r="BA36" s="255"/>
      <c r="BB36" s="255"/>
      <c r="BC36" s="255"/>
    </row>
    <row r="37" spans="1:55" s="188" customFormat="1" ht="15.75">
      <c r="A37" s="369" t="s">
        <v>215</v>
      </c>
      <c r="B37" s="275"/>
      <c r="C37" s="328"/>
      <c r="D37" s="357">
        <f>D39</f>
        <v>36.561999999999998</v>
      </c>
      <c r="E37" s="357">
        <f t="shared" ref="E37:AL37" si="24">E39</f>
        <v>37</v>
      </c>
      <c r="F37" s="357">
        <f t="shared" si="24"/>
        <v>39</v>
      </c>
      <c r="G37" s="357">
        <f t="shared" si="24"/>
        <v>40</v>
      </c>
      <c r="H37" s="357">
        <f t="shared" si="24"/>
        <v>40</v>
      </c>
      <c r="I37" s="328">
        <f t="shared" si="24"/>
        <v>0</v>
      </c>
      <c r="J37" s="370">
        <f t="shared" si="24"/>
        <v>36.561999999999998</v>
      </c>
      <c r="K37" s="370">
        <f t="shared" si="24"/>
        <v>37</v>
      </c>
      <c r="L37" s="370">
        <f t="shared" si="24"/>
        <v>39</v>
      </c>
      <c r="M37" s="370">
        <f t="shared" si="24"/>
        <v>40</v>
      </c>
      <c r="N37" s="370">
        <f t="shared" si="24"/>
        <v>40</v>
      </c>
      <c r="O37" s="370">
        <f t="shared" si="24"/>
        <v>0</v>
      </c>
      <c r="P37" s="370">
        <f t="shared" si="24"/>
        <v>0.86</v>
      </c>
      <c r="Q37" s="370">
        <f t="shared" si="24"/>
        <v>0.9</v>
      </c>
      <c r="R37" s="370">
        <f t="shared" si="24"/>
        <v>0.9</v>
      </c>
      <c r="S37" s="370">
        <f t="shared" si="24"/>
        <v>0.9</v>
      </c>
      <c r="T37" s="370">
        <f t="shared" si="24"/>
        <v>0.9</v>
      </c>
      <c r="U37" s="371">
        <f t="shared" si="24"/>
        <v>0</v>
      </c>
      <c r="V37" s="371">
        <f t="shared" si="24"/>
        <v>58</v>
      </c>
      <c r="W37" s="371">
        <f t="shared" si="24"/>
        <v>60</v>
      </c>
      <c r="X37" s="371">
        <f t="shared" si="24"/>
        <v>65</v>
      </c>
      <c r="Y37" s="371">
        <f t="shared" si="24"/>
        <v>65</v>
      </c>
      <c r="Z37" s="371">
        <f t="shared" si="24"/>
        <v>65</v>
      </c>
      <c r="AA37" s="371">
        <f t="shared" si="24"/>
        <v>0</v>
      </c>
      <c r="AB37" s="371">
        <f t="shared" si="24"/>
        <v>10473</v>
      </c>
      <c r="AC37" s="371">
        <f t="shared" si="24"/>
        <v>10944</v>
      </c>
      <c r="AD37" s="371">
        <f t="shared" si="24"/>
        <v>11404</v>
      </c>
      <c r="AE37" s="371">
        <f t="shared" si="24"/>
        <v>11860</v>
      </c>
      <c r="AF37" s="371">
        <f t="shared" si="24"/>
        <v>12335</v>
      </c>
      <c r="AG37" s="370">
        <f t="shared" si="24"/>
        <v>0</v>
      </c>
      <c r="AH37" s="370">
        <f t="shared" si="24"/>
        <v>7.2892080000000004</v>
      </c>
      <c r="AI37" s="370">
        <f t="shared" si="24"/>
        <v>7.8796799999999996</v>
      </c>
      <c r="AJ37" s="370">
        <f t="shared" si="24"/>
        <v>8.8951200000000004</v>
      </c>
      <c r="AK37" s="370">
        <f t="shared" si="24"/>
        <v>9.2507999999999999</v>
      </c>
      <c r="AL37" s="370">
        <f t="shared" si="24"/>
        <v>9.6212999999999997</v>
      </c>
    </row>
    <row r="38" spans="1:55" ht="15.75">
      <c r="A38" s="204" t="s">
        <v>211</v>
      </c>
      <c r="B38" s="169"/>
      <c r="C38" s="223"/>
      <c r="D38" s="223"/>
      <c r="E38" s="249"/>
      <c r="F38" s="249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70"/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  <c r="AF38" s="270"/>
      <c r="AG38" s="250"/>
      <c r="AH38" s="250"/>
      <c r="AI38" s="250"/>
      <c r="AJ38" s="250"/>
      <c r="AK38" s="250"/>
      <c r="AL38" s="250"/>
    </row>
    <row r="39" spans="1:55" ht="15.75">
      <c r="A39" s="204" t="s">
        <v>270</v>
      </c>
      <c r="B39" s="165"/>
      <c r="C39" s="335"/>
      <c r="D39" s="335">
        <v>36.561999999999998</v>
      </c>
      <c r="E39" s="230">
        <v>37</v>
      </c>
      <c r="F39" s="230">
        <v>39</v>
      </c>
      <c r="G39" s="231">
        <v>40</v>
      </c>
      <c r="H39" s="231">
        <v>40</v>
      </c>
      <c r="I39" s="231"/>
      <c r="J39" s="231">
        <v>36.561999999999998</v>
      </c>
      <c r="K39" s="231">
        <v>37</v>
      </c>
      <c r="L39" s="231">
        <v>39</v>
      </c>
      <c r="M39" s="231">
        <v>40</v>
      </c>
      <c r="N39" s="231">
        <v>40</v>
      </c>
      <c r="O39" s="231"/>
      <c r="P39" s="231">
        <v>0.86</v>
      </c>
      <c r="Q39" s="231">
        <v>0.9</v>
      </c>
      <c r="R39" s="231">
        <v>0.9</v>
      </c>
      <c r="S39" s="231">
        <v>0.9</v>
      </c>
      <c r="T39" s="231">
        <v>0.9</v>
      </c>
      <c r="U39" s="233"/>
      <c r="V39" s="233">
        <v>58</v>
      </c>
      <c r="W39" s="233">
        <v>60</v>
      </c>
      <c r="X39" s="233">
        <v>65</v>
      </c>
      <c r="Y39" s="233">
        <v>65</v>
      </c>
      <c r="Z39" s="233">
        <v>65</v>
      </c>
      <c r="AA39" s="233"/>
      <c r="AB39" s="233">
        <v>10473</v>
      </c>
      <c r="AC39" s="233">
        <v>10944</v>
      </c>
      <c r="AD39" s="233">
        <v>11404</v>
      </c>
      <c r="AE39" s="233">
        <v>11860</v>
      </c>
      <c r="AF39" s="233">
        <v>12335</v>
      </c>
      <c r="AG39" s="231"/>
      <c r="AH39" s="231">
        <f>AB39*V39*12/1000000</f>
        <v>7.2892080000000004</v>
      </c>
      <c r="AI39" s="231">
        <f t="shared" ref="AI39:AL39" si="25">AC39*W39*12/1000000</f>
        <v>7.8796799999999996</v>
      </c>
      <c r="AJ39" s="231">
        <f t="shared" si="25"/>
        <v>8.8951200000000004</v>
      </c>
      <c r="AK39" s="231">
        <f t="shared" si="25"/>
        <v>9.2507999999999999</v>
      </c>
      <c r="AL39" s="231">
        <f t="shared" si="25"/>
        <v>9.6212999999999997</v>
      </c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</row>
    <row r="40" spans="1:55" s="188" customFormat="1" ht="73.5" customHeight="1">
      <c r="A40" s="356" t="s">
        <v>214</v>
      </c>
      <c r="B40" s="275"/>
      <c r="C40" s="357">
        <f>SUM(C42:C54)</f>
        <v>100.77829999999997</v>
      </c>
      <c r="D40" s="357">
        <f>SUM(D42:D54)</f>
        <v>110.1163</v>
      </c>
      <c r="E40" s="357">
        <f t="shared" ref="E40:Z40" si="26">SUM(E42:E54)</f>
        <v>114.08693</v>
      </c>
      <c r="F40" s="357">
        <f t="shared" si="26"/>
        <v>109.17849</v>
      </c>
      <c r="G40" s="357">
        <f t="shared" si="26"/>
        <v>119.55822999999999</v>
      </c>
      <c r="H40" s="357">
        <f t="shared" si="26"/>
        <v>123.50223000000001</v>
      </c>
      <c r="I40" s="357">
        <f t="shared" si="26"/>
        <v>100.77829999999997</v>
      </c>
      <c r="J40" s="357">
        <f t="shared" si="26"/>
        <v>110.1163</v>
      </c>
      <c r="K40" s="357">
        <f t="shared" si="26"/>
        <v>114.08693</v>
      </c>
      <c r="L40" s="357">
        <f t="shared" si="26"/>
        <v>109.17849</v>
      </c>
      <c r="M40" s="357">
        <f t="shared" si="26"/>
        <v>119.55822999999999</v>
      </c>
      <c r="N40" s="357">
        <f t="shared" si="26"/>
        <v>123.50223000000001</v>
      </c>
      <c r="O40" s="357">
        <f t="shared" si="26"/>
        <v>5.1902999999999988</v>
      </c>
      <c r="P40" s="357">
        <f t="shared" si="26"/>
        <v>5.7990000000000004</v>
      </c>
      <c r="Q40" s="357">
        <f t="shared" si="26"/>
        <v>6.2895699999999994</v>
      </c>
      <c r="R40" s="357">
        <f t="shared" si="26"/>
        <v>6.4602000000000004</v>
      </c>
      <c r="S40" s="357">
        <f t="shared" si="26"/>
        <v>6.6177799999999998</v>
      </c>
      <c r="T40" s="357">
        <f t="shared" si="26"/>
        <v>6.7883100000000001</v>
      </c>
      <c r="U40" s="358">
        <f t="shared" si="26"/>
        <v>85</v>
      </c>
      <c r="V40" s="358">
        <f t="shared" si="26"/>
        <v>60</v>
      </c>
      <c r="W40" s="358">
        <f t="shared" si="26"/>
        <v>62</v>
      </c>
      <c r="X40" s="358">
        <f t="shared" si="26"/>
        <v>62</v>
      </c>
      <c r="Y40" s="358">
        <f t="shared" si="26"/>
        <v>62</v>
      </c>
      <c r="Z40" s="358">
        <f t="shared" si="26"/>
        <v>62</v>
      </c>
      <c r="AA40" s="373">
        <f>AG40/U40/12*1000000</f>
        <v>12498.517647058825</v>
      </c>
      <c r="AB40" s="373">
        <f t="shared" ref="AB40:AF40" si="27">AH40/V40/12*1000000</f>
        <v>16139.066666666671</v>
      </c>
      <c r="AC40" s="373">
        <f t="shared" si="27"/>
        <v>16514.580645161292</v>
      </c>
      <c r="AD40" s="373">
        <f t="shared" si="27"/>
        <v>17208.20967741936</v>
      </c>
      <c r="AE40" s="373">
        <f t="shared" si="27"/>
        <v>17896.709677419349</v>
      </c>
      <c r="AF40" s="373">
        <f t="shared" si="27"/>
        <v>18613</v>
      </c>
      <c r="AG40" s="328">
        <f>SUM(AG42:AG54)</f>
        <v>12.748488000000002</v>
      </c>
      <c r="AH40" s="328">
        <f t="shared" ref="AH40:AL40" si="28">SUM(AH42:AH54)</f>
        <v>11.620128000000001</v>
      </c>
      <c r="AI40" s="328">
        <f t="shared" si="28"/>
        <v>12.286847999999999</v>
      </c>
      <c r="AJ40" s="328">
        <f t="shared" si="28"/>
        <v>12.802908000000002</v>
      </c>
      <c r="AK40" s="328">
        <f t="shared" si="28"/>
        <v>13.315151999999998</v>
      </c>
      <c r="AL40" s="328">
        <f t="shared" si="28"/>
        <v>13.848072</v>
      </c>
    </row>
    <row r="41" spans="1:55" ht="15.75">
      <c r="A41" s="165" t="s">
        <v>211</v>
      </c>
      <c r="B41" s="169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3"/>
      <c r="AH41" s="223"/>
      <c r="AI41" s="223"/>
      <c r="AJ41" s="223"/>
      <c r="AK41" s="223"/>
      <c r="AL41" s="223"/>
      <c r="AS41" s="134"/>
      <c r="AT41" s="134"/>
      <c r="AU41" s="134"/>
      <c r="AV41" s="134"/>
      <c r="AW41" s="134"/>
      <c r="AX41" s="134"/>
      <c r="AY41" s="134"/>
      <c r="AZ41" s="134"/>
      <c r="BA41" s="134"/>
    </row>
    <row r="42" spans="1:55" ht="16.5" customHeight="1">
      <c r="A42" s="171" t="s">
        <v>271</v>
      </c>
      <c r="B42" s="169"/>
      <c r="C42" s="223">
        <v>0.26</v>
      </c>
      <c r="D42" s="336">
        <v>0.32</v>
      </c>
      <c r="E42" s="223">
        <v>0.32740000000000002</v>
      </c>
      <c r="F42" s="223">
        <v>0.33367999999999998</v>
      </c>
      <c r="G42" s="223">
        <v>0.33976000000000001</v>
      </c>
      <c r="H42" s="223">
        <v>0.34628999999999999</v>
      </c>
      <c r="I42" s="223">
        <v>0.26</v>
      </c>
      <c r="J42" s="336">
        <v>0.32</v>
      </c>
      <c r="K42" s="223">
        <v>0.32740000000000002</v>
      </c>
      <c r="L42" s="223">
        <v>0.33367999999999998</v>
      </c>
      <c r="M42" s="223">
        <v>0.33976000000000001</v>
      </c>
      <c r="N42" s="223">
        <v>0.34628999999999999</v>
      </c>
      <c r="O42" s="223">
        <v>0.14299999999999999</v>
      </c>
      <c r="P42" s="223">
        <v>-6.4000000000000001E-2</v>
      </c>
      <c r="Q42" s="223">
        <v>0.1</v>
      </c>
      <c r="R42" s="223">
        <v>0.10920000000000001</v>
      </c>
      <c r="S42" s="223">
        <v>0.10780000000000001</v>
      </c>
      <c r="T42" s="223">
        <v>0.10577</v>
      </c>
      <c r="U42" s="222">
        <v>2</v>
      </c>
      <c r="V42" s="222">
        <v>1</v>
      </c>
      <c r="W42" s="222">
        <v>1</v>
      </c>
      <c r="X42" s="222">
        <v>1</v>
      </c>
      <c r="Y42" s="222">
        <v>1</v>
      </c>
      <c r="Z42" s="222">
        <v>1</v>
      </c>
      <c r="AA42" s="222">
        <v>8000</v>
      </c>
      <c r="AB42" s="222">
        <v>10833</v>
      </c>
      <c r="AC42" s="222">
        <v>11320</v>
      </c>
      <c r="AD42" s="222">
        <v>11796</v>
      </c>
      <c r="AE42" s="222">
        <v>12268</v>
      </c>
      <c r="AF42" s="222">
        <v>12758</v>
      </c>
      <c r="AG42" s="223">
        <f>AA42*U42*12/1000000</f>
        <v>0.192</v>
      </c>
      <c r="AH42" s="223">
        <f t="shared" ref="AH42:AL50" si="29">AB42*V42*12/1000000</f>
        <v>0.129996</v>
      </c>
      <c r="AI42" s="223">
        <f t="shared" si="29"/>
        <v>0.13583999999999999</v>
      </c>
      <c r="AJ42" s="223">
        <f t="shared" si="29"/>
        <v>0.14155200000000001</v>
      </c>
      <c r="AK42" s="223">
        <f t="shared" si="29"/>
        <v>0.14721600000000001</v>
      </c>
      <c r="AL42" s="223">
        <f t="shared" si="29"/>
        <v>0.15309600000000001</v>
      </c>
      <c r="AP42" s="161"/>
      <c r="AQ42" s="161"/>
      <c r="AR42" s="161"/>
      <c r="AS42" s="197"/>
      <c r="AT42" s="197"/>
      <c r="AU42" s="197"/>
      <c r="AV42" s="197"/>
      <c r="AW42" s="197"/>
      <c r="AX42" s="471"/>
      <c r="AY42" s="471"/>
      <c r="AZ42" s="471"/>
      <c r="BA42" s="471"/>
    </row>
    <row r="43" spans="1:55" ht="15.75" customHeight="1">
      <c r="A43" s="171" t="s">
        <v>272</v>
      </c>
      <c r="B43" s="169"/>
      <c r="C43" s="223">
        <v>8.0630000000000006</v>
      </c>
      <c r="D43" s="336">
        <v>8.2650000000000006</v>
      </c>
      <c r="E43" s="223">
        <v>8.4560899999999997</v>
      </c>
      <c r="F43" s="223">
        <v>0.61843999999999999</v>
      </c>
      <c r="G43" s="223">
        <v>8.7754700000000003</v>
      </c>
      <c r="H43" s="223">
        <v>8.9439600000000006</v>
      </c>
      <c r="I43" s="223">
        <v>8.0630000000000006</v>
      </c>
      <c r="J43" s="336">
        <v>8.2650000000000006</v>
      </c>
      <c r="K43" s="223">
        <v>8.4560899999999997</v>
      </c>
      <c r="L43" s="223">
        <v>0.61843999999999999</v>
      </c>
      <c r="M43" s="223">
        <v>8.7754700000000003</v>
      </c>
      <c r="N43" s="223">
        <v>8.9439600000000006</v>
      </c>
      <c r="O43" s="223">
        <v>0.66700000000000004</v>
      </c>
      <c r="P43" s="223">
        <v>0.68300000000000005</v>
      </c>
      <c r="Q43" s="223">
        <v>0.69879000000000002</v>
      </c>
      <c r="R43" s="223">
        <v>0.71221000000000001</v>
      </c>
      <c r="S43" s="223">
        <v>0.72518000000000005</v>
      </c>
      <c r="T43" s="223">
        <v>0.73911000000000004</v>
      </c>
      <c r="U43" s="222">
        <v>9</v>
      </c>
      <c r="V43" s="222">
        <v>7</v>
      </c>
      <c r="W43" s="222">
        <v>7</v>
      </c>
      <c r="X43" s="222">
        <v>7</v>
      </c>
      <c r="Y43" s="222">
        <v>7</v>
      </c>
      <c r="Z43" s="222">
        <v>7</v>
      </c>
      <c r="AA43" s="222">
        <v>4763</v>
      </c>
      <c r="AB43" s="222">
        <v>5580</v>
      </c>
      <c r="AC43" s="222">
        <v>5831</v>
      </c>
      <c r="AD43" s="222">
        <v>6076</v>
      </c>
      <c r="AE43" s="222">
        <v>6319</v>
      </c>
      <c r="AF43" s="222">
        <v>6575</v>
      </c>
      <c r="AG43" s="223">
        <f t="shared" ref="AG43:AG54" si="30">AA43*U43*12/1000000</f>
        <v>0.51440399999999997</v>
      </c>
      <c r="AH43" s="223">
        <f t="shared" si="29"/>
        <v>0.46872000000000003</v>
      </c>
      <c r="AI43" s="223">
        <f t="shared" si="29"/>
        <v>0.48980400000000002</v>
      </c>
      <c r="AJ43" s="223">
        <f t="shared" si="29"/>
        <v>0.51038399999999995</v>
      </c>
      <c r="AK43" s="223">
        <f t="shared" si="29"/>
        <v>0.53079600000000005</v>
      </c>
      <c r="AL43" s="223">
        <f t="shared" si="29"/>
        <v>0.55230000000000001</v>
      </c>
      <c r="AP43" s="161"/>
      <c r="AQ43" s="161"/>
      <c r="AR43" s="161"/>
      <c r="AS43" s="197"/>
      <c r="AT43" s="197"/>
      <c r="AU43" s="197"/>
      <c r="AV43" s="197"/>
      <c r="AW43" s="197"/>
      <c r="AX43" s="471"/>
      <c r="AY43" s="471"/>
      <c r="AZ43" s="471"/>
      <c r="BA43" s="471"/>
    </row>
    <row r="44" spans="1:55" ht="15.75" customHeight="1">
      <c r="A44" s="171" t="s">
        <v>273</v>
      </c>
      <c r="B44" s="169"/>
      <c r="C44" s="223">
        <v>11.875999999999999</v>
      </c>
      <c r="D44" s="336">
        <v>11.361000000000001</v>
      </c>
      <c r="E44" s="223">
        <v>11.623699999999999</v>
      </c>
      <c r="F44" s="223">
        <v>11.8468</v>
      </c>
      <c r="G44" s="223">
        <v>12.0627</v>
      </c>
      <c r="H44" s="223">
        <v>12.2943</v>
      </c>
      <c r="I44" s="223">
        <v>11.875999999999999</v>
      </c>
      <c r="J44" s="336">
        <v>11.361000000000001</v>
      </c>
      <c r="K44" s="223">
        <v>11.623699999999999</v>
      </c>
      <c r="L44" s="223">
        <v>11.8468</v>
      </c>
      <c r="M44" s="223">
        <v>12.0627</v>
      </c>
      <c r="N44" s="223">
        <v>12.2943</v>
      </c>
      <c r="O44" s="223">
        <v>0.35599999999999998</v>
      </c>
      <c r="P44" s="223">
        <v>0.96199999999999997</v>
      </c>
      <c r="Q44" s="223">
        <v>0.98424</v>
      </c>
      <c r="R44" s="223">
        <v>1.0031399999999999</v>
      </c>
      <c r="S44" s="223">
        <v>1.02142</v>
      </c>
      <c r="T44" s="223">
        <v>1.0410299999999999</v>
      </c>
      <c r="U44" s="222">
        <v>15</v>
      </c>
      <c r="V44" s="222">
        <v>16</v>
      </c>
      <c r="W44" s="222">
        <v>16</v>
      </c>
      <c r="X44" s="222">
        <v>16</v>
      </c>
      <c r="Y44" s="222">
        <v>16</v>
      </c>
      <c r="Z44" s="222">
        <v>16</v>
      </c>
      <c r="AA44" s="222">
        <v>15578</v>
      </c>
      <c r="AB44" s="222">
        <v>17958</v>
      </c>
      <c r="AC44" s="222">
        <v>18766</v>
      </c>
      <c r="AD44" s="222">
        <v>19554</v>
      </c>
      <c r="AE44" s="222">
        <v>20336</v>
      </c>
      <c r="AF44" s="222">
        <v>21150</v>
      </c>
      <c r="AG44" s="223">
        <f t="shared" si="30"/>
        <v>2.8040400000000001</v>
      </c>
      <c r="AH44" s="223">
        <f t="shared" si="29"/>
        <v>3.4479359999999999</v>
      </c>
      <c r="AI44" s="223">
        <f t="shared" si="29"/>
        <v>3.6030720000000001</v>
      </c>
      <c r="AJ44" s="223">
        <f t="shared" si="29"/>
        <v>3.7543679999999999</v>
      </c>
      <c r="AK44" s="223">
        <f t="shared" si="29"/>
        <v>3.904512</v>
      </c>
      <c r="AL44" s="223">
        <f t="shared" si="29"/>
        <v>4.0608000000000004</v>
      </c>
      <c r="AP44" s="161"/>
      <c r="AQ44" s="161"/>
      <c r="AR44" s="161"/>
      <c r="AS44" s="197"/>
      <c r="AT44" s="197"/>
      <c r="AU44" s="197"/>
      <c r="AV44" s="197"/>
      <c r="AW44" s="197"/>
      <c r="AX44" s="471"/>
      <c r="AY44" s="471"/>
      <c r="AZ44" s="471"/>
      <c r="BA44" s="471"/>
    </row>
    <row r="45" spans="1:55" ht="15.75" customHeight="1">
      <c r="A45" s="172" t="s">
        <v>274</v>
      </c>
      <c r="B45" s="169"/>
      <c r="C45" s="223">
        <v>0.66900000000000004</v>
      </c>
      <c r="D45" s="337">
        <v>0.67</v>
      </c>
      <c r="E45" s="223">
        <v>0.69249000000000005</v>
      </c>
      <c r="F45" s="223">
        <v>0.71297999999999995</v>
      </c>
      <c r="G45" s="223">
        <v>0.73338000000000003</v>
      </c>
      <c r="H45" s="223">
        <v>0.75509000000000004</v>
      </c>
      <c r="I45" s="223">
        <v>0.66900000000000004</v>
      </c>
      <c r="J45" s="337">
        <v>0.67</v>
      </c>
      <c r="K45" s="223">
        <v>0.69249000000000005</v>
      </c>
      <c r="L45" s="223">
        <v>0.71297999999999995</v>
      </c>
      <c r="M45" s="223">
        <v>0.73338000000000003</v>
      </c>
      <c r="N45" s="223">
        <v>0.75509000000000004</v>
      </c>
      <c r="O45" s="223">
        <v>0.03</v>
      </c>
      <c r="P45" s="223">
        <v>3.1E-2</v>
      </c>
      <c r="Q45" s="223">
        <v>3.2039999999999999E-2</v>
      </c>
      <c r="R45" s="223">
        <v>3.2989999999999998E-2</v>
      </c>
      <c r="S45" s="223">
        <v>3.3930000000000002E-2</v>
      </c>
      <c r="T45" s="223">
        <v>3.4939999999999999E-2</v>
      </c>
      <c r="U45" s="222">
        <v>2</v>
      </c>
      <c r="V45" s="222">
        <v>2</v>
      </c>
      <c r="W45" s="222">
        <v>2</v>
      </c>
      <c r="X45" s="222">
        <v>2</v>
      </c>
      <c r="Y45" s="222">
        <v>2</v>
      </c>
      <c r="Z45" s="222">
        <v>2</v>
      </c>
      <c r="AA45" s="222">
        <v>6667</v>
      </c>
      <c r="AB45" s="222">
        <v>6667</v>
      </c>
      <c r="AC45" s="222">
        <v>6967</v>
      </c>
      <c r="AD45" s="222">
        <v>7260</v>
      </c>
      <c r="AE45" s="222">
        <v>7550</v>
      </c>
      <c r="AF45" s="222">
        <v>7852</v>
      </c>
      <c r="AG45" s="223">
        <f t="shared" si="30"/>
        <v>0.16000800000000001</v>
      </c>
      <c r="AH45" s="223">
        <f t="shared" si="29"/>
        <v>0.16000800000000001</v>
      </c>
      <c r="AI45" s="223">
        <f t="shared" si="29"/>
        <v>0.167208</v>
      </c>
      <c r="AJ45" s="223">
        <f t="shared" si="29"/>
        <v>0.17424000000000001</v>
      </c>
      <c r="AK45" s="223">
        <f t="shared" si="29"/>
        <v>0.1812</v>
      </c>
      <c r="AL45" s="223">
        <f t="shared" si="29"/>
        <v>0.188448</v>
      </c>
      <c r="AP45" s="161"/>
      <c r="AQ45" s="161"/>
      <c r="AR45" s="161"/>
      <c r="AS45" s="197"/>
      <c r="AT45" s="197"/>
      <c r="AU45" s="197"/>
      <c r="AV45" s="197"/>
      <c r="AW45" s="197"/>
      <c r="AX45" s="471"/>
      <c r="AY45" s="471"/>
      <c r="AZ45" s="471"/>
      <c r="BA45" s="471"/>
    </row>
    <row r="46" spans="1:55" ht="16.5" customHeight="1">
      <c r="A46" s="172" t="s">
        <v>275</v>
      </c>
      <c r="B46" s="169"/>
      <c r="C46" s="223">
        <v>0.45800000000000002</v>
      </c>
      <c r="D46" s="338">
        <v>0.45800000000000002</v>
      </c>
      <c r="E46" s="223">
        <v>0.46859000000000001</v>
      </c>
      <c r="F46" s="223">
        <v>0.47759000000000001</v>
      </c>
      <c r="G46" s="223" t="s">
        <v>309</v>
      </c>
      <c r="H46" s="223">
        <v>0.49562</v>
      </c>
      <c r="I46" s="223">
        <v>0.45800000000000002</v>
      </c>
      <c r="J46" s="338">
        <v>0.45800000000000002</v>
      </c>
      <c r="K46" s="223">
        <v>0.46859000000000001</v>
      </c>
      <c r="L46" s="223">
        <v>0.47759000000000001</v>
      </c>
      <c r="M46" s="223" t="s">
        <v>309</v>
      </c>
      <c r="N46" s="223">
        <v>0.49562</v>
      </c>
      <c r="O46" s="223">
        <v>6.7000000000000004E-2</v>
      </c>
      <c r="P46" s="223">
        <v>7.1999999999999995E-2</v>
      </c>
      <c r="Q46" s="223">
        <v>7.3660000000000003E-2</v>
      </c>
      <c r="R46" s="223">
        <v>7.5079999999999994E-2</v>
      </c>
      <c r="S46" s="223">
        <v>7.6450000000000004E-2</v>
      </c>
      <c r="T46" s="223">
        <v>7.7909999999999993E-2</v>
      </c>
      <c r="U46" s="222">
        <v>1</v>
      </c>
      <c r="V46" s="222">
        <v>1</v>
      </c>
      <c r="W46" s="222">
        <v>1</v>
      </c>
      <c r="X46" s="222">
        <v>1</v>
      </c>
      <c r="Y46" s="222">
        <v>1</v>
      </c>
      <c r="Z46" s="222">
        <v>1</v>
      </c>
      <c r="AA46" s="222">
        <v>5825</v>
      </c>
      <c r="AB46" s="222">
        <v>9500</v>
      </c>
      <c r="AC46" s="222">
        <v>9928</v>
      </c>
      <c r="AD46" s="222">
        <v>10344</v>
      </c>
      <c r="AE46" s="222">
        <v>10758</v>
      </c>
      <c r="AF46" s="222">
        <v>11189</v>
      </c>
      <c r="AG46" s="223">
        <f t="shared" si="30"/>
        <v>6.9900000000000004E-2</v>
      </c>
      <c r="AH46" s="223">
        <f t="shared" si="29"/>
        <v>0.114</v>
      </c>
      <c r="AI46" s="223">
        <f t="shared" si="29"/>
        <v>0.11913600000000001</v>
      </c>
      <c r="AJ46" s="223">
        <f t="shared" si="29"/>
        <v>0.124128</v>
      </c>
      <c r="AK46" s="223">
        <f t="shared" si="29"/>
        <v>0.12909599999999999</v>
      </c>
      <c r="AL46" s="223">
        <f t="shared" si="29"/>
        <v>0.134268</v>
      </c>
      <c r="AP46" s="161"/>
      <c r="AQ46" s="161"/>
      <c r="AR46" s="161"/>
      <c r="AS46" s="197"/>
      <c r="AT46" s="197"/>
      <c r="AU46" s="197"/>
      <c r="AV46" s="197"/>
      <c r="AW46" s="197"/>
      <c r="AX46" s="471"/>
      <c r="AY46" s="471"/>
      <c r="AZ46" s="471"/>
      <c r="BA46" s="471"/>
    </row>
    <row r="47" spans="1:55" ht="15.75" customHeight="1">
      <c r="A47" s="172" t="s">
        <v>276</v>
      </c>
      <c r="B47" s="169"/>
      <c r="C47" s="223">
        <v>71.114999999999995</v>
      </c>
      <c r="D47" s="338">
        <v>83.1143</v>
      </c>
      <c r="E47" s="223">
        <v>85.903599999999997</v>
      </c>
      <c r="F47" s="223">
        <v>88.446399999999997</v>
      </c>
      <c r="G47" s="223">
        <v>90.976799999999997</v>
      </c>
      <c r="H47" s="223">
        <v>93.669700000000006</v>
      </c>
      <c r="I47" s="223">
        <v>71.114999999999995</v>
      </c>
      <c r="J47" s="338">
        <v>83.1143</v>
      </c>
      <c r="K47" s="223">
        <v>85.903599999999997</v>
      </c>
      <c r="L47" s="223">
        <v>88.446399999999997</v>
      </c>
      <c r="M47" s="223">
        <v>90.976799999999997</v>
      </c>
      <c r="N47" s="223">
        <v>93.669700000000006</v>
      </c>
      <c r="O47" s="223">
        <v>3.0579999999999998</v>
      </c>
      <c r="P47" s="223">
        <v>3.899</v>
      </c>
      <c r="Q47" s="223">
        <v>4.0298499999999997</v>
      </c>
      <c r="R47" s="223">
        <v>4.1491300000000004</v>
      </c>
      <c r="S47" s="223">
        <v>4.2678399999999996</v>
      </c>
      <c r="T47" s="223">
        <v>4.3941699999999999</v>
      </c>
      <c r="U47" s="222">
        <v>31</v>
      </c>
      <c r="V47" s="222">
        <v>30</v>
      </c>
      <c r="W47" s="222">
        <v>30</v>
      </c>
      <c r="X47" s="222">
        <v>30</v>
      </c>
      <c r="Y47" s="222">
        <v>30</v>
      </c>
      <c r="Z47" s="222">
        <v>30</v>
      </c>
      <c r="AA47" s="222">
        <v>17796</v>
      </c>
      <c r="AB47" s="222">
        <v>19343</v>
      </c>
      <c r="AC47" s="222">
        <v>20213</v>
      </c>
      <c r="AD47" s="222">
        <v>21062</v>
      </c>
      <c r="AE47" s="222">
        <v>21905</v>
      </c>
      <c r="AF47" s="222">
        <v>22781</v>
      </c>
      <c r="AG47" s="223">
        <f t="shared" si="30"/>
        <v>6.6201119999999998</v>
      </c>
      <c r="AH47" s="223">
        <f t="shared" si="29"/>
        <v>6.9634799999999997</v>
      </c>
      <c r="AI47" s="223">
        <f t="shared" si="29"/>
        <v>7.2766799999999998</v>
      </c>
      <c r="AJ47" s="223">
        <f t="shared" si="29"/>
        <v>7.5823200000000002</v>
      </c>
      <c r="AK47" s="223">
        <f t="shared" si="29"/>
        <v>7.8857999999999997</v>
      </c>
      <c r="AL47" s="223">
        <f t="shared" si="29"/>
        <v>8.2011599999999998</v>
      </c>
      <c r="AP47" s="161"/>
      <c r="AQ47" s="161"/>
      <c r="AR47" s="161"/>
      <c r="AS47" s="197"/>
      <c r="AT47" s="197"/>
      <c r="AU47" s="197"/>
      <c r="AV47" s="197"/>
      <c r="AW47" s="197"/>
      <c r="AX47" s="471"/>
      <c r="AY47" s="471"/>
      <c r="AZ47" s="471"/>
      <c r="BA47" s="471"/>
    </row>
    <row r="48" spans="1:55" ht="17.25" customHeight="1">
      <c r="A48" s="172" t="s">
        <v>277</v>
      </c>
      <c r="B48" s="169"/>
      <c r="C48" s="223">
        <v>1.6839999999999999</v>
      </c>
      <c r="D48" s="339">
        <v>5.9279999999999999</v>
      </c>
      <c r="E48" s="223">
        <v>6.0650599999999999</v>
      </c>
      <c r="F48" s="223">
        <v>6.1814999999999998</v>
      </c>
      <c r="G48" s="223">
        <v>6.29413</v>
      </c>
      <c r="H48" s="223">
        <v>6.4149799999999999</v>
      </c>
      <c r="I48" s="223">
        <v>1.6839999999999999</v>
      </c>
      <c r="J48" s="339">
        <v>5.9279999999999999</v>
      </c>
      <c r="K48" s="223">
        <v>6.0650599999999999</v>
      </c>
      <c r="L48" s="223">
        <v>6.1814999999999998</v>
      </c>
      <c r="M48" s="223">
        <v>6.29413</v>
      </c>
      <c r="N48" s="223">
        <v>6.4149799999999999</v>
      </c>
      <c r="O48" s="223">
        <v>0.124</v>
      </c>
      <c r="P48" s="223">
        <v>0.216</v>
      </c>
      <c r="Q48" s="223">
        <v>0.22098999999999999</v>
      </c>
      <c r="R48" s="223">
        <v>0.22524</v>
      </c>
      <c r="S48" s="223">
        <v>0.22933999999999999</v>
      </c>
      <c r="T48" s="223">
        <v>0.23374</v>
      </c>
      <c r="U48" s="222">
        <v>3</v>
      </c>
      <c r="V48" s="222">
        <v>3</v>
      </c>
      <c r="W48" s="222">
        <v>3</v>
      </c>
      <c r="X48" s="222">
        <v>3</v>
      </c>
      <c r="Y48" s="222">
        <v>3</v>
      </c>
      <c r="Z48" s="222">
        <v>3</v>
      </c>
      <c r="AA48" s="222">
        <v>9333</v>
      </c>
      <c r="AB48" s="222">
        <v>9333</v>
      </c>
      <c r="AC48" s="222">
        <v>9753</v>
      </c>
      <c r="AD48" s="222">
        <v>10163</v>
      </c>
      <c r="AE48" s="222">
        <v>10569</v>
      </c>
      <c r="AF48" s="222">
        <v>10992</v>
      </c>
      <c r="AG48" s="223">
        <f t="shared" si="30"/>
        <v>0.33598800000000001</v>
      </c>
      <c r="AH48" s="223">
        <f t="shared" si="29"/>
        <v>0.33598800000000001</v>
      </c>
      <c r="AI48" s="223">
        <f t="shared" si="29"/>
        <v>0.35110799999999998</v>
      </c>
      <c r="AJ48" s="223">
        <f t="shared" si="29"/>
        <v>0.36586800000000003</v>
      </c>
      <c r="AK48" s="223">
        <f t="shared" si="29"/>
        <v>0.38048399999999999</v>
      </c>
      <c r="AL48" s="223">
        <f t="shared" si="29"/>
        <v>0.39571200000000001</v>
      </c>
      <c r="AP48" s="161"/>
      <c r="AQ48" s="161"/>
      <c r="AR48" s="161"/>
      <c r="AS48" s="197"/>
      <c r="AT48" s="197"/>
      <c r="AU48" s="197"/>
      <c r="AV48" s="197"/>
      <c r="AW48" s="197"/>
      <c r="AX48" s="471"/>
      <c r="AY48" s="471"/>
      <c r="AZ48" s="471"/>
      <c r="BA48" s="471"/>
    </row>
    <row r="49" spans="1:53" ht="16.5" customHeight="1">
      <c r="A49" s="172" t="s">
        <v>278</v>
      </c>
      <c r="B49" s="169"/>
      <c r="C49" s="223"/>
      <c r="D49" s="339"/>
      <c r="E49" s="223">
        <v>0.3</v>
      </c>
      <c r="F49" s="223">
        <v>0.30604999999999999</v>
      </c>
      <c r="G49" s="223">
        <v>0.1163</v>
      </c>
      <c r="H49" s="223">
        <v>0.31761</v>
      </c>
      <c r="I49" s="223"/>
      <c r="J49" s="339"/>
      <c r="K49" s="223">
        <v>0.3</v>
      </c>
      <c r="L49" s="223">
        <v>0.30604999999999999</v>
      </c>
      <c r="M49" s="223">
        <v>0.1163</v>
      </c>
      <c r="N49" s="223">
        <v>0.31761</v>
      </c>
      <c r="O49" s="223"/>
      <c r="P49" s="223"/>
      <c r="Q49" s="223">
        <v>0.05</v>
      </c>
      <c r="R49" s="223">
        <v>5.101E-2</v>
      </c>
      <c r="S49" s="223">
        <v>5.194E-2</v>
      </c>
      <c r="T49" s="223">
        <v>5.2940000000000001E-2</v>
      </c>
      <c r="U49" s="222"/>
      <c r="V49" s="222"/>
      <c r="W49" s="222">
        <v>1</v>
      </c>
      <c r="X49" s="222">
        <v>1</v>
      </c>
      <c r="Y49" s="222">
        <v>1</v>
      </c>
      <c r="Z49" s="222">
        <v>1</v>
      </c>
      <c r="AA49" s="222"/>
      <c r="AB49" s="222"/>
      <c r="AC49" s="222">
        <v>6000</v>
      </c>
      <c r="AD49" s="222">
        <v>6252</v>
      </c>
      <c r="AE49" s="222">
        <v>6502</v>
      </c>
      <c r="AF49" s="222">
        <v>6762</v>
      </c>
      <c r="AG49" s="223"/>
      <c r="AH49" s="223"/>
      <c r="AI49" s="223">
        <f t="shared" si="29"/>
        <v>7.1999999999999995E-2</v>
      </c>
      <c r="AJ49" s="223">
        <f t="shared" si="29"/>
        <v>7.5023999999999993E-2</v>
      </c>
      <c r="AK49" s="223">
        <f t="shared" si="29"/>
        <v>7.8023999999999996E-2</v>
      </c>
      <c r="AL49" s="223">
        <f t="shared" si="29"/>
        <v>8.1143999999999994E-2</v>
      </c>
      <c r="AP49" s="161"/>
      <c r="AQ49" s="161"/>
      <c r="AR49" s="161"/>
      <c r="AS49" s="197"/>
      <c r="AT49" s="197"/>
      <c r="AU49" s="197"/>
      <c r="AV49" s="197"/>
      <c r="AW49" s="197"/>
      <c r="AX49" s="471"/>
      <c r="AY49" s="471"/>
      <c r="AZ49" s="471"/>
      <c r="BA49" s="471"/>
    </row>
    <row r="50" spans="1:53" ht="15.75" customHeight="1">
      <c r="A50" s="171" t="s">
        <v>279</v>
      </c>
      <c r="B50" s="169"/>
      <c r="C50" s="223"/>
      <c r="D50" s="340">
        <v>0</v>
      </c>
      <c r="E50" s="223">
        <v>0.25</v>
      </c>
      <c r="F50" s="223">
        <v>0.25505</v>
      </c>
      <c r="G50" s="223">
        <v>0.25968999999999998</v>
      </c>
      <c r="H50" s="223">
        <v>0.26468000000000003</v>
      </c>
      <c r="I50" s="223"/>
      <c r="J50" s="340">
        <v>0</v>
      </c>
      <c r="K50" s="223">
        <v>0.25</v>
      </c>
      <c r="L50" s="223">
        <v>0.25505</v>
      </c>
      <c r="M50" s="223">
        <v>0.25968999999999998</v>
      </c>
      <c r="N50" s="223">
        <v>0.26468000000000003</v>
      </c>
      <c r="O50" s="223"/>
      <c r="P50" s="223"/>
      <c r="Q50" s="223">
        <v>0.1</v>
      </c>
      <c r="R50" s="223">
        <v>0.1022</v>
      </c>
      <c r="S50" s="223">
        <v>0.10388</v>
      </c>
      <c r="T50" s="223">
        <v>0.1087</v>
      </c>
      <c r="U50" s="222"/>
      <c r="V50" s="222"/>
      <c r="W50" s="222">
        <v>1</v>
      </c>
      <c r="X50" s="222">
        <v>1</v>
      </c>
      <c r="Y50" s="222">
        <v>1</v>
      </c>
      <c r="Z50" s="222">
        <v>1</v>
      </c>
      <c r="AA50" s="222"/>
      <c r="AB50" s="222"/>
      <c r="AC50" s="222">
        <v>6000</v>
      </c>
      <c r="AD50" s="222">
        <v>6252</v>
      </c>
      <c r="AE50" s="222">
        <v>6502</v>
      </c>
      <c r="AF50" s="222">
        <v>6762</v>
      </c>
      <c r="AG50" s="223"/>
      <c r="AH50" s="223"/>
      <c r="AI50" s="223">
        <f t="shared" si="29"/>
        <v>7.1999999999999995E-2</v>
      </c>
      <c r="AJ50" s="223">
        <f t="shared" si="29"/>
        <v>7.5023999999999993E-2</v>
      </c>
      <c r="AK50" s="223">
        <f t="shared" si="29"/>
        <v>7.8023999999999996E-2</v>
      </c>
      <c r="AL50" s="223">
        <f t="shared" si="29"/>
        <v>8.1143999999999994E-2</v>
      </c>
      <c r="AP50" s="161"/>
      <c r="AQ50" s="161"/>
      <c r="AR50" s="161"/>
      <c r="AS50" s="197"/>
      <c r="AT50" s="197"/>
      <c r="AU50" s="197"/>
      <c r="AV50" s="197"/>
      <c r="AW50" s="197"/>
      <c r="AX50" s="471"/>
      <c r="AY50" s="471"/>
      <c r="AZ50" s="471"/>
      <c r="BA50" s="471"/>
    </row>
    <row r="51" spans="1:53" ht="16.5" customHeight="1">
      <c r="A51" s="171" t="s">
        <v>280</v>
      </c>
      <c r="B51" s="169"/>
      <c r="C51" s="223">
        <v>1.3933</v>
      </c>
      <c r="D51" s="223"/>
      <c r="E51" s="223"/>
      <c r="F51" s="223"/>
      <c r="G51" s="223"/>
      <c r="H51" s="223"/>
      <c r="I51" s="223">
        <v>1.3933</v>
      </c>
      <c r="J51" s="223"/>
      <c r="K51" s="223"/>
      <c r="L51" s="223"/>
      <c r="M51" s="223"/>
      <c r="N51" s="223"/>
      <c r="O51" s="223">
        <v>1.3299999999999999E-2</v>
      </c>
      <c r="P51" s="223"/>
      <c r="Q51" s="223"/>
      <c r="R51" s="223"/>
      <c r="S51" s="223"/>
      <c r="T51" s="223"/>
      <c r="U51" s="222">
        <v>1</v>
      </c>
      <c r="V51" s="222"/>
      <c r="W51" s="222"/>
      <c r="X51" s="222"/>
      <c r="Y51" s="222"/>
      <c r="Z51" s="222"/>
      <c r="AA51" s="222">
        <v>6000</v>
      </c>
      <c r="AB51" s="222"/>
      <c r="AC51" s="222"/>
      <c r="AD51" s="222"/>
      <c r="AE51" s="222"/>
      <c r="AF51" s="222"/>
      <c r="AG51" s="223">
        <f t="shared" si="30"/>
        <v>7.1999999999999995E-2</v>
      </c>
      <c r="AH51" s="223"/>
      <c r="AI51" s="223"/>
      <c r="AJ51" s="223"/>
      <c r="AK51" s="223"/>
      <c r="AL51" s="223"/>
      <c r="AP51" s="161"/>
      <c r="AQ51" s="161"/>
      <c r="AR51" s="161"/>
      <c r="AS51" s="197"/>
      <c r="AT51" s="197"/>
      <c r="AU51" s="197"/>
      <c r="AV51" s="197"/>
      <c r="AW51" s="197"/>
      <c r="AX51" s="134"/>
      <c r="AY51" s="134"/>
      <c r="AZ51" s="134"/>
      <c r="BA51" s="134"/>
    </row>
    <row r="52" spans="1:53" ht="16.5" customHeight="1">
      <c r="A52" s="171" t="s">
        <v>281</v>
      </c>
      <c r="B52" s="169"/>
      <c r="C52" s="223">
        <v>1.8</v>
      </c>
      <c r="D52" s="223"/>
      <c r="E52" s="223"/>
      <c r="F52" s="223"/>
      <c r="G52" s="223"/>
      <c r="H52" s="223"/>
      <c r="I52" s="223">
        <v>1.8</v>
      </c>
      <c r="J52" s="223"/>
      <c r="K52" s="223"/>
      <c r="L52" s="223"/>
      <c r="M52" s="223"/>
      <c r="N52" s="223"/>
      <c r="O52" s="223">
        <v>7.1999999999999995E-2</v>
      </c>
      <c r="P52" s="223"/>
      <c r="Q52" s="223"/>
      <c r="R52" s="223"/>
      <c r="S52" s="223"/>
      <c r="T52" s="223"/>
      <c r="U52" s="222">
        <v>11</v>
      </c>
      <c r="V52" s="222"/>
      <c r="W52" s="222"/>
      <c r="X52" s="222"/>
      <c r="Y52" s="222"/>
      <c r="Z52" s="222"/>
      <c r="AA52" s="222">
        <v>10303</v>
      </c>
      <c r="AB52" s="222"/>
      <c r="AC52" s="222"/>
      <c r="AD52" s="222"/>
      <c r="AE52" s="222"/>
      <c r="AF52" s="222"/>
      <c r="AG52" s="223">
        <f t="shared" si="30"/>
        <v>1.359996</v>
      </c>
      <c r="AH52" s="223"/>
      <c r="AI52" s="223"/>
      <c r="AJ52" s="223"/>
      <c r="AK52" s="223"/>
      <c r="AL52" s="223"/>
      <c r="AS52" s="134"/>
      <c r="AT52" s="197"/>
      <c r="AU52" s="197"/>
      <c r="AV52" s="197"/>
      <c r="AW52" s="197"/>
      <c r="AX52" s="134"/>
      <c r="AY52" s="134"/>
      <c r="AZ52" s="134"/>
      <c r="BA52" s="134"/>
    </row>
    <row r="53" spans="1:53" ht="15" customHeight="1">
      <c r="A53" s="171" t="s">
        <v>282</v>
      </c>
      <c r="B53" s="169"/>
      <c r="C53" s="223">
        <v>3</v>
      </c>
      <c r="D53" s="223"/>
      <c r="E53" s="223"/>
      <c r="F53" s="223"/>
      <c r="G53" s="223"/>
      <c r="H53" s="223"/>
      <c r="I53" s="223">
        <v>3</v>
      </c>
      <c r="J53" s="223"/>
      <c r="K53" s="223"/>
      <c r="L53" s="223"/>
      <c r="M53" s="223"/>
      <c r="N53" s="223"/>
      <c r="O53" s="223">
        <v>0.6</v>
      </c>
      <c r="P53" s="223"/>
      <c r="Q53" s="223"/>
      <c r="R53" s="223"/>
      <c r="S53" s="223"/>
      <c r="T53" s="223"/>
      <c r="U53" s="222">
        <v>5</v>
      </c>
      <c r="V53" s="222"/>
      <c r="W53" s="222"/>
      <c r="X53" s="222"/>
      <c r="Y53" s="222"/>
      <c r="Z53" s="222"/>
      <c r="AA53" s="222">
        <v>5667</v>
      </c>
      <c r="AB53" s="222"/>
      <c r="AC53" s="222"/>
      <c r="AD53" s="222"/>
      <c r="AE53" s="222"/>
      <c r="AF53" s="222"/>
      <c r="AG53" s="223">
        <f t="shared" si="30"/>
        <v>0.34001999999999999</v>
      </c>
      <c r="AH53" s="223"/>
      <c r="AI53" s="223"/>
      <c r="AJ53" s="223"/>
      <c r="AK53" s="223"/>
      <c r="AL53" s="223"/>
      <c r="AS53" s="134"/>
      <c r="AT53" s="197"/>
      <c r="AU53" s="197"/>
      <c r="AV53" s="197"/>
      <c r="AW53" s="197"/>
      <c r="AX53" s="134"/>
      <c r="AY53" s="134"/>
      <c r="AZ53" s="134"/>
      <c r="BA53" s="134"/>
    </row>
    <row r="54" spans="1:53" ht="18" customHeight="1">
      <c r="A54" s="171" t="s">
        <v>283</v>
      </c>
      <c r="B54" s="169"/>
      <c r="C54" s="223">
        <v>0.46</v>
      </c>
      <c r="D54" s="223"/>
      <c r="E54" s="223"/>
      <c r="F54" s="223"/>
      <c r="G54" s="223"/>
      <c r="H54" s="223"/>
      <c r="I54" s="223">
        <v>0.46</v>
      </c>
      <c r="J54" s="223"/>
      <c r="K54" s="223"/>
      <c r="L54" s="223"/>
      <c r="M54" s="223"/>
      <c r="N54" s="223"/>
      <c r="O54" s="223">
        <v>0.06</v>
      </c>
      <c r="P54" s="223"/>
      <c r="Q54" s="223"/>
      <c r="R54" s="223"/>
      <c r="S54" s="223"/>
      <c r="T54" s="223"/>
      <c r="U54" s="222">
        <v>5</v>
      </c>
      <c r="V54" s="222"/>
      <c r="W54" s="222"/>
      <c r="X54" s="222"/>
      <c r="Y54" s="222"/>
      <c r="Z54" s="222"/>
      <c r="AA54" s="222">
        <v>4667</v>
      </c>
      <c r="AB54" s="222"/>
      <c r="AC54" s="222"/>
      <c r="AD54" s="222"/>
      <c r="AE54" s="222"/>
      <c r="AF54" s="222"/>
      <c r="AG54" s="223">
        <f t="shared" si="30"/>
        <v>0.28001999999999999</v>
      </c>
      <c r="AH54" s="223"/>
      <c r="AI54" s="223"/>
      <c r="AJ54" s="223"/>
      <c r="AK54" s="223"/>
      <c r="AL54" s="223"/>
      <c r="AS54" s="134"/>
      <c r="AT54" s="134"/>
      <c r="AU54" s="134"/>
      <c r="AV54" s="134"/>
      <c r="AW54" s="134"/>
      <c r="AX54" s="134"/>
      <c r="AY54" s="134"/>
      <c r="AZ54" s="134"/>
      <c r="BA54" s="134"/>
    </row>
    <row r="55" spans="1:53" s="188" customFormat="1" ht="15.75">
      <c r="A55" s="356" t="s">
        <v>7</v>
      </c>
      <c r="B55" s="275"/>
      <c r="C55" s="357">
        <f>SUM(C56:C73)</f>
        <v>11.47287</v>
      </c>
      <c r="D55" s="357">
        <f>SUM(D56:D73)</f>
        <v>20.369800000000001</v>
      </c>
      <c r="E55" s="357">
        <f t="shared" ref="E55:H55" si="31">SUM(E56:E73)</f>
        <v>21.411000000000001</v>
      </c>
      <c r="F55" s="357">
        <f t="shared" si="31"/>
        <v>21.928000000000001</v>
      </c>
      <c r="G55" s="357">
        <f t="shared" si="31"/>
        <v>22.410999999999998</v>
      </c>
      <c r="H55" s="357">
        <f t="shared" si="31"/>
        <v>22.841000000000001</v>
      </c>
      <c r="I55" s="357">
        <f>SUM(I57:I73)</f>
        <v>11.47287</v>
      </c>
      <c r="J55" s="357">
        <f>SUM(J57:J73)</f>
        <v>20.369800000000001</v>
      </c>
      <c r="K55" s="357">
        <f t="shared" ref="K55:Z55" si="32">SUM(K57:K73)</f>
        <v>21.411000000000001</v>
      </c>
      <c r="L55" s="357">
        <f t="shared" si="32"/>
        <v>21.928000000000001</v>
      </c>
      <c r="M55" s="357">
        <f t="shared" si="32"/>
        <v>22.410999999999998</v>
      </c>
      <c r="N55" s="357">
        <f t="shared" si="32"/>
        <v>22.841000000000001</v>
      </c>
      <c r="O55" s="357">
        <f t="shared" si="32"/>
        <v>1.3936000000000002</v>
      </c>
      <c r="P55" s="357">
        <f t="shared" si="32"/>
        <v>3.4243000000000006</v>
      </c>
      <c r="Q55" s="357">
        <f t="shared" si="32"/>
        <v>3.7100400000000002</v>
      </c>
      <c r="R55" s="357">
        <f t="shared" si="32"/>
        <v>3.7994599999999989</v>
      </c>
      <c r="S55" s="357">
        <f t="shared" si="32"/>
        <v>3.75556</v>
      </c>
      <c r="T55" s="357">
        <f t="shared" si="32"/>
        <v>3.9581199999999996</v>
      </c>
      <c r="U55" s="358">
        <f t="shared" si="32"/>
        <v>48</v>
      </c>
      <c r="V55" s="358">
        <f t="shared" si="32"/>
        <v>40</v>
      </c>
      <c r="W55" s="358">
        <f t="shared" si="32"/>
        <v>42</v>
      </c>
      <c r="X55" s="358">
        <f t="shared" si="32"/>
        <v>42</v>
      </c>
      <c r="Y55" s="358">
        <f t="shared" si="32"/>
        <v>42</v>
      </c>
      <c r="Z55" s="358">
        <f t="shared" si="32"/>
        <v>42</v>
      </c>
      <c r="AA55" s="358">
        <f>AG55/U55/12*1000000</f>
        <v>7682.1458333333339</v>
      </c>
      <c r="AB55" s="358">
        <f t="shared" ref="AB55:AF55" si="33">AH55/V55/12*1000000</f>
        <v>7532.5250000000005</v>
      </c>
      <c r="AC55" s="358">
        <f t="shared" si="33"/>
        <v>7575.0714285714284</v>
      </c>
      <c r="AD55" s="358">
        <f t="shared" si="33"/>
        <v>8095.1428571428578</v>
      </c>
      <c r="AE55" s="358">
        <f t="shared" si="33"/>
        <v>8443.4285714285725</v>
      </c>
      <c r="AF55" s="358">
        <f t="shared" si="33"/>
        <v>8780.8333333333339</v>
      </c>
      <c r="AG55" s="357">
        <f>SUM(AG57:AG73)</f>
        <v>4.4249160000000005</v>
      </c>
      <c r="AH55" s="357">
        <f t="shared" ref="AH55:AL55" si="34">SUM(AH57:AH73)</f>
        <v>3.615612</v>
      </c>
      <c r="AI55" s="357">
        <f t="shared" si="34"/>
        <v>3.8178360000000002</v>
      </c>
      <c r="AJ55" s="357">
        <f t="shared" si="34"/>
        <v>4.0799520000000005</v>
      </c>
      <c r="AK55" s="357">
        <f t="shared" si="34"/>
        <v>4.2554880000000006</v>
      </c>
      <c r="AL55" s="357">
        <f t="shared" si="34"/>
        <v>4.4255399999999998</v>
      </c>
      <c r="AP55" s="247"/>
      <c r="AQ55" s="247"/>
      <c r="AR55" s="247"/>
      <c r="AS55" s="247"/>
      <c r="AT55" s="247"/>
      <c r="AU55" s="247"/>
      <c r="AV55" s="247"/>
      <c r="AW55" s="247"/>
      <c r="AX55" s="247"/>
      <c r="AY55" s="247"/>
      <c r="AZ55" s="247"/>
      <c r="BA55" s="247"/>
    </row>
    <row r="56" spans="1:53" ht="15.75">
      <c r="A56" s="165" t="s">
        <v>211</v>
      </c>
      <c r="B56" s="169"/>
      <c r="C56" s="223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222"/>
      <c r="AG56" s="223"/>
      <c r="AH56" s="223"/>
      <c r="AI56" s="223"/>
      <c r="AJ56" s="223"/>
      <c r="AK56" s="223"/>
      <c r="AL56" s="223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</row>
    <row r="57" spans="1:53" ht="18" customHeight="1">
      <c r="A57" s="170" t="s">
        <v>251</v>
      </c>
      <c r="B57" s="169" t="s">
        <v>265</v>
      </c>
      <c r="C57" s="223">
        <v>6.3438699999999999</v>
      </c>
      <c r="D57" s="253">
        <v>9.7331000000000003</v>
      </c>
      <c r="E57" s="223">
        <v>9.92</v>
      </c>
      <c r="F57" s="223">
        <v>10.159000000000001</v>
      </c>
      <c r="G57" s="223">
        <v>10.384</v>
      </c>
      <c r="H57" s="223">
        <v>10.583</v>
      </c>
      <c r="I57" s="223">
        <v>6.3438699999999999</v>
      </c>
      <c r="J57" s="223">
        <v>9.7331000000000003</v>
      </c>
      <c r="K57" s="223">
        <v>9.92</v>
      </c>
      <c r="L57" s="223">
        <v>10.159000000000001</v>
      </c>
      <c r="M57" s="223">
        <v>10.384</v>
      </c>
      <c r="N57" s="223">
        <v>10.583</v>
      </c>
      <c r="O57" s="223">
        <v>0</v>
      </c>
      <c r="P57" s="223">
        <v>2.3780000000000001</v>
      </c>
      <c r="Q57" s="223">
        <v>2.4236599999999999</v>
      </c>
      <c r="R57" s="223">
        <v>2.4820700000000002</v>
      </c>
      <c r="S57" s="223">
        <v>2.5370200000000001</v>
      </c>
      <c r="T57" s="223">
        <v>2.5857299999999999</v>
      </c>
      <c r="U57" s="222">
        <v>13</v>
      </c>
      <c r="V57" s="222">
        <v>13</v>
      </c>
      <c r="W57" s="222">
        <v>13</v>
      </c>
      <c r="X57" s="222">
        <v>13</v>
      </c>
      <c r="Y57" s="222">
        <v>13</v>
      </c>
      <c r="Z57" s="222">
        <v>13</v>
      </c>
      <c r="AA57" s="222">
        <v>10333</v>
      </c>
      <c r="AB57" s="222">
        <v>10333</v>
      </c>
      <c r="AC57" s="222">
        <v>10746</v>
      </c>
      <c r="AD57" s="222">
        <v>11230</v>
      </c>
      <c r="AE57" s="222">
        <v>11713</v>
      </c>
      <c r="AF57" s="222">
        <v>12181</v>
      </c>
      <c r="AG57" s="223">
        <f>AA57*U57*12/1000000</f>
        <v>1.6119479999999999</v>
      </c>
      <c r="AH57" s="223">
        <f t="shared" ref="AH57:AL68" si="35">AB57*V57*12/1000000</f>
        <v>1.6119479999999999</v>
      </c>
      <c r="AI57" s="223">
        <f t="shared" si="35"/>
        <v>1.6763760000000001</v>
      </c>
      <c r="AJ57" s="223">
        <f t="shared" si="35"/>
        <v>1.7518800000000001</v>
      </c>
      <c r="AK57" s="223">
        <f t="shared" si="35"/>
        <v>1.8272280000000001</v>
      </c>
      <c r="AL57" s="223">
        <f t="shared" si="35"/>
        <v>1.900236</v>
      </c>
      <c r="AP57" s="134"/>
      <c r="AQ57" s="134"/>
      <c r="AR57" s="134"/>
      <c r="AS57" s="134"/>
      <c r="AT57" s="197"/>
      <c r="AU57" s="197"/>
      <c r="AV57" s="197"/>
      <c r="AW57" s="197"/>
      <c r="AX57" s="472"/>
      <c r="AY57" s="472"/>
      <c r="AZ57" s="472"/>
      <c r="BA57" s="473"/>
    </row>
    <row r="58" spans="1:53" ht="18" customHeight="1">
      <c r="A58" s="171" t="s">
        <v>252</v>
      </c>
      <c r="B58" s="169"/>
      <c r="C58" s="223">
        <v>0.1333</v>
      </c>
      <c r="D58" s="340">
        <v>0.1333</v>
      </c>
      <c r="E58" s="223">
        <v>0.13600000000000001</v>
      </c>
      <c r="F58" s="223">
        <v>0.13900000000000001</v>
      </c>
      <c r="G58" s="223">
        <v>0.14199999999999999</v>
      </c>
      <c r="H58" s="223">
        <v>0.14499999999999999</v>
      </c>
      <c r="I58" s="223">
        <v>0.1333</v>
      </c>
      <c r="J58" s="223">
        <v>0.1333</v>
      </c>
      <c r="K58" s="223">
        <v>0.13600000000000001</v>
      </c>
      <c r="L58" s="223">
        <v>0.13900000000000001</v>
      </c>
      <c r="M58" s="223">
        <v>0.14199999999999999</v>
      </c>
      <c r="N58" s="223">
        <v>0.14499999999999999</v>
      </c>
      <c r="O58" s="223">
        <v>0.12</v>
      </c>
      <c r="P58" s="223">
        <v>0.12</v>
      </c>
      <c r="Q58" s="223">
        <v>0.12230000000000001</v>
      </c>
      <c r="R58" s="223">
        <v>0.12525</v>
      </c>
      <c r="S58" s="223" t="s">
        <v>308</v>
      </c>
      <c r="T58" s="223">
        <v>0.13048000000000001</v>
      </c>
      <c r="U58" s="222">
        <v>1</v>
      </c>
      <c r="V58" s="222">
        <v>1</v>
      </c>
      <c r="W58" s="222">
        <v>1</v>
      </c>
      <c r="X58" s="222">
        <v>1</v>
      </c>
      <c r="Y58" s="222">
        <v>1</v>
      </c>
      <c r="Z58" s="222">
        <v>1</v>
      </c>
      <c r="AA58" s="222">
        <v>6667</v>
      </c>
      <c r="AB58" s="222">
        <v>6667</v>
      </c>
      <c r="AC58" s="222">
        <v>6934</v>
      </c>
      <c r="AD58" s="222">
        <v>7246</v>
      </c>
      <c r="AE58" s="222">
        <v>7557</v>
      </c>
      <c r="AF58" s="222">
        <v>7860</v>
      </c>
      <c r="AG58" s="223">
        <f t="shared" ref="AG58:AG73" si="36">AA58*U58*12/1000000</f>
        <v>8.0004000000000006E-2</v>
      </c>
      <c r="AH58" s="223">
        <f t="shared" si="35"/>
        <v>8.0004000000000006E-2</v>
      </c>
      <c r="AI58" s="223">
        <f t="shared" si="35"/>
        <v>8.3208000000000004E-2</v>
      </c>
      <c r="AJ58" s="223">
        <f t="shared" si="35"/>
        <v>8.6952000000000002E-2</v>
      </c>
      <c r="AK58" s="223">
        <f t="shared" si="35"/>
        <v>9.0684000000000001E-2</v>
      </c>
      <c r="AL58" s="223">
        <f t="shared" si="35"/>
        <v>9.4320000000000001E-2</v>
      </c>
      <c r="AP58" s="134"/>
      <c r="AQ58" s="134"/>
      <c r="AR58" s="134"/>
      <c r="AS58" s="134"/>
      <c r="AT58" s="197"/>
      <c r="AU58" s="197"/>
      <c r="AV58" s="197"/>
      <c r="AW58" s="197"/>
      <c r="AX58" s="472"/>
      <c r="AY58" s="472"/>
      <c r="AZ58" s="472"/>
      <c r="BA58" s="473"/>
    </row>
    <row r="59" spans="1:53" ht="16.5" customHeight="1">
      <c r="A59" s="171" t="s">
        <v>253</v>
      </c>
      <c r="B59" s="169"/>
      <c r="C59" s="223">
        <v>1.2</v>
      </c>
      <c r="D59" s="340">
        <v>1.2</v>
      </c>
      <c r="E59" s="223">
        <v>1.2230000000000001</v>
      </c>
      <c r="F59" s="223">
        <v>1.2529999999999999</v>
      </c>
      <c r="G59" s="223">
        <v>1.28</v>
      </c>
      <c r="H59" s="223">
        <v>1.3049999999999999</v>
      </c>
      <c r="I59" s="223">
        <v>1.2</v>
      </c>
      <c r="J59" s="223">
        <v>1.2</v>
      </c>
      <c r="K59" s="223">
        <v>1.2230000000000001</v>
      </c>
      <c r="L59" s="223">
        <v>1.2529999999999999</v>
      </c>
      <c r="M59" s="223">
        <v>1.28</v>
      </c>
      <c r="N59" s="223">
        <v>1.3049999999999999</v>
      </c>
      <c r="O59" s="223">
        <v>0.08</v>
      </c>
      <c r="P59" s="223">
        <v>0.08</v>
      </c>
      <c r="Q59" s="223">
        <v>8.1540000000000001E-2</v>
      </c>
      <c r="R59" s="223">
        <v>8.3500000000000005E-2</v>
      </c>
      <c r="S59" s="223">
        <v>8.5349999999999995E-2</v>
      </c>
      <c r="T59" s="223">
        <v>8.6989999999999998E-2</v>
      </c>
      <c r="U59" s="222">
        <v>5</v>
      </c>
      <c r="V59" s="222">
        <v>5</v>
      </c>
      <c r="W59" s="222">
        <v>5</v>
      </c>
      <c r="X59" s="222">
        <v>5</v>
      </c>
      <c r="Y59" s="222">
        <v>5</v>
      </c>
      <c r="Z59" s="222">
        <v>5</v>
      </c>
      <c r="AA59" s="222">
        <v>5167</v>
      </c>
      <c r="AB59" s="222">
        <v>5167</v>
      </c>
      <c r="AC59" s="222">
        <v>5374</v>
      </c>
      <c r="AD59" s="222">
        <v>5615</v>
      </c>
      <c r="AE59" s="222">
        <v>5857</v>
      </c>
      <c r="AF59" s="222">
        <v>6091</v>
      </c>
      <c r="AG59" s="223">
        <f t="shared" si="36"/>
        <v>0.31002000000000002</v>
      </c>
      <c r="AH59" s="223">
        <f t="shared" si="35"/>
        <v>0.31002000000000002</v>
      </c>
      <c r="AI59" s="223">
        <f t="shared" si="35"/>
        <v>0.32244</v>
      </c>
      <c r="AJ59" s="223">
        <f t="shared" si="35"/>
        <v>0.33689999999999998</v>
      </c>
      <c r="AK59" s="223">
        <f t="shared" si="35"/>
        <v>0.35142000000000001</v>
      </c>
      <c r="AL59" s="223">
        <f t="shared" si="35"/>
        <v>0.36546000000000001</v>
      </c>
      <c r="AP59" s="134"/>
      <c r="AQ59" s="134"/>
      <c r="AR59" s="134"/>
      <c r="AS59" s="134"/>
      <c r="AT59" s="197"/>
      <c r="AU59" s="197"/>
      <c r="AV59" s="197"/>
      <c r="AW59" s="197"/>
      <c r="AX59" s="472"/>
      <c r="AY59" s="472"/>
      <c r="AZ59" s="472"/>
      <c r="BA59" s="473"/>
    </row>
    <row r="60" spans="1:53" ht="17.25" customHeight="1">
      <c r="A60" s="172" t="s">
        <v>254</v>
      </c>
      <c r="B60" s="169"/>
      <c r="C60" s="223">
        <v>1</v>
      </c>
      <c r="D60" s="340">
        <v>1</v>
      </c>
      <c r="E60" s="223">
        <v>1.0189999999999999</v>
      </c>
      <c r="F60" s="223">
        <v>1.044</v>
      </c>
      <c r="G60" s="223">
        <v>1.0669999999999999</v>
      </c>
      <c r="H60" s="223">
        <v>1.087</v>
      </c>
      <c r="I60" s="223">
        <v>1</v>
      </c>
      <c r="J60" s="223">
        <v>1</v>
      </c>
      <c r="K60" s="223">
        <v>1.0189999999999999</v>
      </c>
      <c r="L60" s="223">
        <v>1.044</v>
      </c>
      <c r="M60" s="223">
        <v>1.0669999999999999</v>
      </c>
      <c r="N60" s="223">
        <v>1.087</v>
      </c>
      <c r="O60" s="223">
        <v>0.2</v>
      </c>
      <c r="P60" s="223">
        <v>0.2</v>
      </c>
      <c r="Q60" s="223">
        <v>0.20383999999999999</v>
      </c>
      <c r="R60" s="223">
        <v>0.20874999999999999</v>
      </c>
      <c r="S60" s="223">
        <v>0.21337</v>
      </c>
      <c r="T60" s="223">
        <v>0.21747</v>
      </c>
      <c r="U60" s="222">
        <v>10</v>
      </c>
      <c r="V60" s="222">
        <v>10</v>
      </c>
      <c r="W60" s="222">
        <v>10</v>
      </c>
      <c r="X60" s="222">
        <v>10</v>
      </c>
      <c r="Y60" s="222">
        <v>10</v>
      </c>
      <c r="Z60" s="222">
        <v>10</v>
      </c>
      <c r="AA60" s="222">
        <v>6542</v>
      </c>
      <c r="AB60" s="222">
        <v>6542</v>
      </c>
      <c r="AC60" s="222">
        <v>6084</v>
      </c>
      <c r="AD60" s="222">
        <v>7110</v>
      </c>
      <c r="AE60" s="222">
        <v>7416</v>
      </c>
      <c r="AF60" s="222">
        <v>7712</v>
      </c>
      <c r="AG60" s="223">
        <f t="shared" si="36"/>
        <v>0.78503999999999996</v>
      </c>
      <c r="AH60" s="223">
        <f t="shared" si="35"/>
        <v>0.78503999999999996</v>
      </c>
      <c r="AI60" s="223">
        <f t="shared" si="35"/>
        <v>0.73007999999999995</v>
      </c>
      <c r="AJ60" s="223">
        <f t="shared" si="35"/>
        <v>0.85319999999999996</v>
      </c>
      <c r="AK60" s="223">
        <f t="shared" si="35"/>
        <v>0.88992000000000004</v>
      </c>
      <c r="AL60" s="223">
        <f t="shared" si="35"/>
        <v>0.92544000000000004</v>
      </c>
      <c r="AP60" s="134"/>
      <c r="AQ60" s="134"/>
      <c r="AR60" s="134"/>
      <c r="AS60" s="134"/>
      <c r="AT60" s="197"/>
      <c r="AU60" s="197"/>
      <c r="AV60" s="197"/>
      <c r="AW60" s="197"/>
      <c r="AX60" s="472"/>
      <c r="AY60" s="472"/>
      <c r="AZ60" s="472"/>
      <c r="BA60" s="473"/>
    </row>
    <row r="61" spans="1:53" ht="15" customHeight="1">
      <c r="A61" s="172" t="s">
        <v>255</v>
      </c>
      <c r="B61" s="169"/>
      <c r="C61" s="223">
        <v>0.3</v>
      </c>
      <c r="D61" s="341">
        <v>1.179</v>
      </c>
      <c r="E61" s="223">
        <v>1.202</v>
      </c>
      <c r="F61" s="223">
        <v>1.2310000000000001</v>
      </c>
      <c r="G61" s="223">
        <v>1.258</v>
      </c>
      <c r="H61" s="223">
        <v>1.282</v>
      </c>
      <c r="I61" s="223">
        <v>0.3</v>
      </c>
      <c r="J61" s="223">
        <v>1.179</v>
      </c>
      <c r="K61" s="223">
        <v>1.202</v>
      </c>
      <c r="L61" s="223">
        <v>1.2310000000000001</v>
      </c>
      <c r="M61" s="223">
        <v>1.258</v>
      </c>
      <c r="N61" s="223">
        <v>1.282</v>
      </c>
      <c r="O61" s="223">
        <v>0.04</v>
      </c>
      <c r="P61" s="223">
        <v>0.04</v>
      </c>
      <c r="Q61" s="223">
        <v>4.0770000000000001E-2</v>
      </c>
      <c r="R61" s="223">
        <v>4.1750000000000002E-2</v>
      </c>
      <c r="S61" s="223">
        <v>4.267E-2</v>
      </c>
      <c r="T61" s="223">
        <v>4.3490000000000001E-2</v>
      </c>
      <c r="U61" s="222">
        <v>4</v>
      </c>
      <c r="V61" s="222">
        <v>4</v>
      </c>
      <c r="W61" s="222">
        <v>4</v>
      </c>
      <c r="X61" s="222">
        <v>4</v>
      </c>
      <c r="Y61" s="222">
        <v>4</v>
      </c>
      <c r="Z61" s="222">
        <v>4</v>
      </c>
      <c r="AA61" s="222">
        <v>5750</v>
      </c>
      <c r="AB61" s="222">
        <v>5750</v>
      </c>
      <c r="AC61" s="222">
        <v>5980</v>
      </c>
      <c r="AD61" s="222">
        <v>6249</v>
      </c>
      <c r="AE61" s="222">
        <v>6518</v>
      </c>
      <c r="AF61" s="222">
        <v>6779</v>
      </c>
      <c r="AG61" s="223">
        <f t="shared" si="36"/>
        <v>0.27600000000000002</v>
      </c>
      <c r="AH61" s="223">
        <f t="shared" si="35"/>
        <v>0.27600000000000002</v>
      </c>
      <c r="AI61" s="223">
        <f t="shared" si="35"/>
        <v>0.28704000000000002</v>
      </c>
      <c r="AJ61" s="223">
        <f t="shared" si="35"/>
        <v>0.299952</v>
      </c>
      <c r="AK61" s="223">
        <f t="shared" si="35"/>
        <v>0.31286399999999998</v>
      </c>
      <c r="AL61" s="223">
        <f t="shared" si="35"/>
        <v>0.32539200000000001</v>
      </c>
      <c r="AP61" s="134"/>
      <c r="AQ61" s="134"/>
      <c r="AR61" s="134"/>
      <c r="AS61" s="134"/>
      <c r="AT61" s="197"/>
      <c r="AU61" s="197"/>
      <c r="AV61" s="197"/>
      <c r="AW61" s="197"/>
      <c r="AX61" s="472"/>
      <c r="AY61" s="472"/>
      <c r="AZ61" s="472"/>
      <c r="BA61" s="473"/>
    </row>
    <row r="62" spans="1:53" ht="14.25" customHeight="1">
      <c r="A62" s="172" t="s">
        <v>256</v>
      </c>
      <c r="B62" s="169"/>
      <c r="C62" s="223">
        <v>0.32</v>
      </c>
      <c r="D62" s="341">
        <v>0.32</v>
      </c>
      <c r="E62" s="223">
        <v>0.32600000000000001</v>
      </c>
      <c r="F62" s="223">
        <v>0.33400000000000002</v>
      </c>
      <c r="G62" s="223">
        <v>0.34100000000000003</v>
      </c>
      <c r="H62" s="223">
        <v>0.34799999999999998</v>
      </c>
      <c r="I62" s="223">
        <v>0.32</v>
      </c>
      <c r="J62" s="223">
        <v>0.32</v>
      </c>
      <c r="K62" s="223">
        <v>0.32600000000000001</v>
      </c>
      <c r="L62" s="223">
        <v>0.33400000000000002</v>
      </c>
      <c r="M62" s="223">
        <v>0.34100000000000003</v>
      </c>
      <c r="N62" s="223">
        <v>0.34799999999999998</v>
      </c>
      <c r="O62" s="223">
        <v>0.112</v>
      </c>
      <c r="P62" s="223">
        <v>0.112</v>
      </c>
      <c r="Q62" s="223">
        <v>0.11415</v>
      </c>
      <c r="R62" s="223">
        <v>0.1169</v>
      </c>
      <c r="S62" s="223">
        <v>0.11949</v>
      </c>
      <c r="T62" s="223">
        <v>0.12178</v>
      </c>
      <c r="U62" s="222">
        <v>3</v>
      </c>
      <c r="V62" s="222">
        <v>3</v>
      </c>
      <c r="W62" s="222">
        <v>3</v>
      </c>
      <c r="X62" s="222">
        <v>3</v>
      </c>
      <c r="Y62" s="222">
        <v>3</v>
      </c>
      <c r="Z62" s="222">
        <v>3</v>
      </c>
      <c r="AA62" s="222">
        <v>6528</v>
      </c>
      <c r="AB62" s="222">
        <v>6528</v>
      </c>
      <c r="AC62" s="222">
        <v>6789</v>
      </c>
      <c r="AD62" s="222">
        <v>7095</v>
      </c>
      <c r="AE62" s="222">
        <v>7400</v>
      </c>
      <c r="AF62" s="222">
        <v>7696</v>
      </c>
      <c r="AG62" s="223">
        <f t="shared" si="36"/>
        <v>0.23500799999999999</v>
      </c>
      <c r="AH62" s="223">
        <f t="shared" si="35"/>
        <v>0.23500799999999999</v>
      </c>
      <c r="AI62" s="223">
        <f t="shared" si="35"/>
        <v>0.24440400000000001</v>
      </c>
      <c r="AJ62" s="223">
        <f t="shared" si="35"/>
        <v>0.25541999999999998</v>
      </c>
      <c r="AK62" s="223">
        <f t="shared" si="35"/>
        <v>0.26640000000000003</v>
      </c>
      <c r="AL62" s="223">
        <f t="shared" si="35"/>
        <v>0.27705600000000002</v>
      </c>
      <c r="AP62" s="134"/>
      <c r="AQ62" s="134"/>
      <c r="AR62" s="134"/>
      <c r="AS62" s="134"/>
      <c r="AT62" s="197"/>
      <c r="AU62" s="197"/>
      <c r="AV62" s="197"/>
      <c r="AW62" s="197"/>
      <c r="AX62" s="472"/>
      <c r="AY62" s="472"/>
      <c r="AZ62" s="472"/>
      <c r="BA62" s="473"/>
    </row>
    <row r="63" spans="1:53" ht="15.75" customHeight="1">
      <c r="A63" s="171" t="s">
        <v>257</v>
      </c>
      <c r="B63" s="169"/>
      <c r="C63" s="223">
        <v>0.2</v>
      </c>
      <c r="D63" s="340">
        <v>0.2</v>
      </c>
      <c r="E63" s="223">
        <v>0.20399999999999999</v>
      </c>
      <c r="F63" s="223">
        <v>0.20899999999999999</v>
      </c>
      <c r="G63" s="223">
        <v>0.21299999999999999</v>
      </c>
      <c r="H63" s="223">
        <v>0.217</v>
      </c>
      <c r="I63" s="223">
        <v>0.2</v>
      </c>
      <c r="J63" s="223">
        <v>0.2</v>
      </c>
      <c r="K63" s="223">
        <v>0.20399999999999999</v>
      </c>
      <c r="L63" s="223">
        <v>0.20899999999999999</v>
      </c>
      <c r="M63" s="223">
        <v>0.21299999999999999</v>
      </c>
      <c r="N63" s="223">
        <v>0.217</v>
      </c>
      <c r="O63" s="223">
        <v>9.3299999999999994E-2</v>
      </c>
      <c r="P63" s="223">
        <v>9.4E-2</v>
      </c>
      <c r="Q63" s="223">
        <v>9.5799999999999996E-2</v>
      </c>
      <c r="R63" s="223">
        <v>9.8110000000000003E-2</v>
      </c>
      <c r="S63" s="223">
        <v>0.10029</v>
      </c>
      <c r="T63" s="223">
        <v>0.10221</v>
      </c>
      <c r="U63" s="222">
        <v>1</v>
      </c>
      <c r="V63" s="222">
        <v>1</v>
      </c>
      <c r="W63" s="222">
        <v>1</v>
      </c>
      <c r="X63" s="222">
        <v>1</v>
      </c>
      <c r="Y63" s="222">
        <v>1</v>
      </c>
      <c r="Z63" s="222">
        <v>1</v>
      </c>
      <c r="AA63" s="222">
        <v>6108</v>
      </c>
      <c r="AB63" s="222">
        <v>6108</v>
      </c>
      <c r="AC63" s="222">
        <v>6352</v>
      </c>
      <c r="AD63" s="222">
        <v>6638</v>
      </c>
      <c r="AE63" s="222">
        <v>6924</v>
      </c>
      <c r="AF63" s="222">
        <v>7201</v>
      </c>
      <c r="AG63" s="223">
        <f t="shared" si="36"/>
        <v>7.3296E-2</v>
      </c>
      <c r="AH63" s="223">
        <f t="shared" si="35"/>
        <v>7.3296E-2</v>
      </c>
      <c r="AI63" s="223">
        <f t="shared" si="35"/>
        <v>7.6224E-2</v>
      </c>
      <c r="AJ63" s="223">
        <f t="shared" si="35"/>
        <v>7.9656000000000005E-2</v>
      </c>
      <c r="AK63" s="223">
        <f t="shared" si="35"/>
        <v>8.3087999999999995E-2</v>
      </c>
      <c r="AL63" s="223">
        <f t="shared" si="35"/>
        <v>8.6412000000000003E-2</v>
      </c>
      <c r="AP63" s="134"/>
      <c r="AQ63" s="134"/>
      <c r="AR63" s="134"/>
      <c r="AS63" s="134"/>
      <c r="AT63" s="197"/>
      <c r="AU63" s="197"/>
      <c r="AV63" s="197"/>
      <c r="AW63" s="197"/>
      <c r="AX63" s="472"/>
      <c r="AY63" s="472"/>
      <c r="AZ63" s="472"/>
      <c r="BA63" s="473"/>
    </row>
    <row r="64" spans="1:53" ht="15" customHeight="1">
      <c r="A64" s="171" t="s">
        <v>258</v>
      </c>
      <c r="B64" s="169"/>
      <c r="C64" s="223">
        <v>0.1333</v>
      </c>
      <c r="D64" s="340">
        <v>6.5640000000000001</v>
      </c>
      <c r="E64" s="223">
        <v>6.69</v>
      </c>
      <c r="F64" s="223">
        <v>6.851</v>
      </c>
      <c r="G64" s="223">
        <v>7.0030000000000001</v>
      </c>
      <c r="H64" s="223">
        <v>7.1369999999999996</v>
      </c>
      <c r="I64" s="223">
        <v>0.1333</v>
      </c>
      <c r="J64" s="223">
        <v>6.5640000000000001</v>
      </c>
      <c r="K64" s="223">
        <v>6.69</v>
      </c>
      <c r="L64" s="223">
        <v>6.851</v>
      </c>
      <c r="M64" s="223">
        <v>7.0030000000000001</v>
      </c>
      <c r="N64" s="223">
        <v>7.1369999999999996</v>
      </c>
      <c r="O64" s="223">
        <v>0.1</v>
      </c>
      <c r="P64" s="223">
        <v>6.5299999999999997E-2</v>
      </c>
      <c r="Q64" s="223">
        <v>6.6549999999999998E-2</v>
      </c>
      <c r="R64" s="223">
        <v>6.8159999999999998E-2</v>
      </c>
      <c r="S64" s="223">
        <v>6.9669999999999996E-2</v>
      </c>
      <c r="T64" s="223">
        <v>7.0999999999999994E-2</v>
      </c>
      <c r="U64" s="222">
        <v>1</v>
      </c>
      <c r="V64" s="222">
        <v>1</v>
      </c>
      <c r="W64" s="222">
        <v>1</v>
      </c>
      <c r="X64" s="222">
        <v>1</v>
      </c>
      <c r="Y64" s="222">
        <v>1</v>
      </c>
      <c r="Z64" s="222">
        <v>1</v>
      </c>
      <c r="AA64" s="222">
        <v>7775</v>
      </c>
      <c r="AB64" s="222">
        <v>7775</v>
      </c>
      <c r="AC64" s="222">
        <v>8086</v>
      </c>
      <c r="AD64" s="222">
        <v>8450</v>
      </c>
      <c r="AE64" s="222">
        <v>8813</v>
      </c>
      <c r="AF64" s="222">
        <v>9166</v>
      </c>
      <c r="AG64" s="223">
        <f t="shared" si="36"/>
        <v>9.3299999999999994E-2</v>
      </c>
      <c r="AH64" s="223">
        <f t="shared" si="35"/>
        <v>9.3299999999999994E-2</v>
      </c>
      <c r="AI64" s="223">
        <f t="shared" si="35"/>
        <v>9.7031999999999993E-2</v>
      </c>
      <c r="AJ64" s="223">
        <f t="shared" si="35"/>
        <v>0.1014</v>
      </c>
      <c r="AK64" s="223">
        <f t="shared" si="35"/>
        <v>0.105756</v>
      </c>
      <c r="AL64" s="223">
        <f t="shared" si="35"/>
        <v>0.10999200000000001</v>
      </c>
      <c r="AP64" s="134"/>
      <c r="AQ64" s="134"/>
      <c r="AR64" s="134"/>
      <c r="AS64" s="134"/>
      <c r="AT64" s="197"/>
      <c r="AU64" s="197"/>
      <c r="AV64" s="197"/>
      <c r="AW64" s="197"/>
      <c r="AX64" s="472"/>
      <c r="AY64" s="472"/>
      <c r="AZ64" s="472"/>
      <c r="BA64" s="473"/>
    </row>
    <row r="65" spans="1:53" ht="15.75" customHeight="1">
      <c r="A65" s="171" t="s">
        <v>259</v>
      </c>
      <c r="B65" s="169"/>
      <c r="C65" s="223"/>
      <c r="D65" s="340"/>
      <c r="E65" s="223">
        <v>0.35</v>
      </c>
      <c r="F65" s="223">
        <v>0.35799999999999998</v>
      </c>
      <c r="G65" s="223">
        <v>0.36599999999999999</v>
      </c>
      <c r="H65" s="223">
        <v>0.373</v>
      </c>
      <c r="I65" s="223"/>
      <c r="J65" s="223"/>
      <c r="K65" s="223">
        <v>0.35</v>
      </c>
      <c r="L65" s="223">
        <v>0.35799999999999998</v>
      </c>
      <c r="M65" s="223">
        <v>0.36599999999999999</v>
      </c>
      <c r="N65" s="223">
        <v>0.373</v>
      </c>
      <c r="O65" s="223"/>
      <c r="P65" s="223"/>
      <c r="Q65" s="223">
        <v>0.1</v>
      </c>
      <c r="R65" s="223">
        <v>0.10241</v>
      </c>
      <c r="S65" s="223">
        <v>0.10468</v>
      </c>
      <c r="T65" s="223">
        <v>0.10668999999999999</v>
      </c>
      <c r="U65" s="222"/>
      <c r="V65" s="222"/>
      <c r="W65" s="222">
        <v>1</v>
      </c>
      <c r="X65" s="222">
        <v>1</v>
      </c>
      <c r="Y65" s="222">
        <v>1</v>
      </c>
      <c r="Z65" s="222">
        <v>1</v>
      </c>
      <c r="AA65" s="222"/>
      <c r="AB65" s="222"/>
      <c r="AC65" s="222">
        <v>6000</v>
      </c>
      <c r="AD65" s="222">
        <v>6270</v>
      </c>
      <c r="AE65" s="222">
        <v>6540</v>
      </c>
      <c r="AF65" s="222">
        <v>6801</v>
      </c>
      <c r="AG65" s="223"/>
      <c r="AH65" s="223"/>
      <c r="AI65" s="223">
        <f t="shared" si="35"/>
        <v>7.1999999999999995E-2</v>
      </c>
      <c r="AJ65" s="223">
        <f t="shared" si="35"/>
        <v>7.5240000000000001E-2</v>
      </c>
      <c r="AK65" s="223">
        <f t="shared" si="35"/>
        <v>7.8479999999999994E-2</v>
      </c>
      <c r="AL65" s="223">
        <f t="shared" si="35"/>
        <v>8.1612000000000004E-2</v>
      </c>
      <c r="AP65" s="134"/>
      <c r="AQ65" s="134"/>
      <c r="AR65" s="134"/>
      <c r="AS65" s="134"/>
      <c r="AT65" s="197"/>
      <c r="AU65" s="197"/>
      <c r="AV65" s="197"/>
      <c r="AW65" s="197"/>
      <c r="AX65" s="472"/>
      <c r="AY65" s="472"/>
      <c r="AZ65" s="472"/>
      <c r="BA65" s="473"/>
    </row>
    <row r="66" spans="1:53" ht="14.25" customHeight="1">
      <c r="A66" s="171" t="s">
        <v>260</v>
      </c>
      <c r="B66" s="169"/>
      <c r="C66" s="223"/>
      <c r="D66" s="340">
        <v>0</v>
      </c>
      <c r="E66" s="223">
        <v>0.15</v>
      </c>
      <c r="F66" s="223">
        <v>0.154</v>
      </c>
      <c r="G66" s="223">
        <v>0.157</v>
      </c>
      <c r="H66" s="223">
        <v>0.16</v>
      </c>
      <c r="I66" s="223"/>
      <c r="J66" s="223"/>
      <c r="K66" s="223">
        <v>0.15</v>
      </c>
      <c r="L66" s="223">
        <v>0.154</v>
      </c>
      <c r="M66" s="223">
        <v>0.157</v>
      </c>
      <c r="N66" s="223">
        <v>0.16</v>
      </c>
      <c r="O66" s="223"/>
      <c r="P66" s="223"/>
      <c r="Q66" s="223">
        <v>0.06</v>
      </c>
      <c r="R66" s="223">
        <v>6.1449999999999998E-2</v>
      </c>
      <c r="S66" s="223">
        <v>6.2810000000000005E-2</v>
      </c>
      <c r="T66" s="223">
        <v>6.4009999999999997E-2</v>
      </c>
      <c r="U66" s="222">
        <v>1</v>
      </c>
      <c r="V66" s="222">
        <v>1</v>
      </c>
      <c r="W66" s="222">
        <v>1</v>
      </c>
      <c r="X66" s="222">
        <v>1</v>
      </c>
      <c r="Y66" s="222">
        <v>1</v>
      </c>
      <c r="Z66" s="222">
        <v>1</v>
      </c>
      <c r="AA66" s="222">
        <v>7000</v>
      </c>
      <c r="AB66" s="222">
        <v>7000</v>
      </c>
      <c r="AC66" s="222">
        <v>7280</v>
      </c>
      <c r="AD66" s="222">
        <v>7608</v>
      </c>
      <c r="AE66" s="222">
        <v>7935</v>
      </c>
      <c r="AF66" s="222">
        <v>8252</v>
      </c>
      <c r="AG66" s="223">
        <f t="shared" si="36"/>
        <v>8.4000000000000005E-2</v>
      </c>
      <c r="AH66" s="223">
        <f t="shared" si="35"/>
        <v>8.4000000000000005E-2</v>
      </c>
      <c r="AI66" s="223">
        <f t="shared" si="35"/>
        <v>8.7359999999999993E-2</v>
      </c>
      <c r="AJ66" s="223">
        <f t="shared" si="35"/>
        <v>9.1296000000000002E-2</v>
      </c>
      <c r="AK66" s="223">
        <f t="shared" si="35"/>
        <v>9.5219999999999999E-2</v>
      </c>
      <c r="AL66" s="223">
        <f t="shared" si="35"/>
        <v>9.9024000000000001E-2</v>
      </c>
      <c r="AP66" s="134"/>
      <c r="AQ66" s="134"/>
      <c r="AR66" s="134"/>
      <c r="AS66" s="134"/>
      <c r="AT66" s="197"/>
      <c r="AU66" s="197"/>
      <c r="AV66" s="197"/>
      <c r="AW66" s="197"/>
      <c r="AX66" s="472"/>
      <c r="AY66" s="472"/>
      <c r="AZ66" s="472"/>
      <c r="BA66" s="473"/>
    </row>
    <row r="67" spans="1:53" ht="15.75">
      <c r="A67" s="173" t="s">
        <v>261</v>
      </c>
      <c r="B67" s="169"/>
      <c r="C67" s="223"/>
      <c r="D67" s="340"/>
      <c r="E67" s="223">
        <v>0.15</v>
      </c>
      <c r="F67" s="223">
        <v>0.154</v>
      </c>
      <c r="G67" s="223">
        <v>0.157</v>
      </c>
      <c r="H67" s="223">
        <v>0.16</v>
      </c>
      <c r="I67" s="223"/>
      <c r="J67" s="223"/>
      <c r="K67" s="223">
        <v>0.15</v>
      </c>
      <c r="L67" s="223">
        <v>0.154</v>
      </c>
      <c r="M67" s="223">
        <v>0.157</v>
      </c>
      <c r="N67" s="223">
        <v>0.16</v>
      </c>
      <c r="O67" s="223"/>
      <c r="P67" s="223"/>
      <c r="Q67" s="223">
        <v>0.06</v>
      </c>
      <c r="R67" s="223">
        <v>6.1449999999999998E-2</v>
      </c>
      <c r="S67" s="223">
        <v>6.2810000000000005E-2</v>
      </c>
      <c r="T67" s="223">
        <v>6.4009999999999997E-2</v>
      </c>
      <c r="U67" s="222"/>
      <c r="V67" s="222"/>
      <c r="W67" s="222">
        <v>1</v>
      </c>
      <c r="X67" s="222">
        <v>1</v>
      </c>
      <c r="Y67" s="222">
        <v>1</v>
      </c>
      <c r="Z67" s="222">
        <v>1</v>
      </c>
      <c r="AA67" s="222"/>
      <c r="AB67" s="222"/>
      <c r="AC67" s="222">
        <v>6000</v>
      </c>
      <c r="AD67" s="222">
        <v>6270</v>
      </c>
      <c r="AE67" s="222">
        <v>6540</v>
      </c>
      <c r="AF67" s="222">
        <v>6801</v>
      </c>
      <c r="AG67" s="223"/>
      <c r="AH67" s="223"/>
      <c r="AI67" s="223">
        <f t="shared" si="35"/>
        <v>7.1999999999999995E-2</v>
      </c>
      <c r="AJ67" s="223">
        <f t="shared" si="35"/>
        <v>7.5240000000000001E-2</v>
      </c>
      <c r="AK67" s="223">
        <f t="shared" si="35"/>
        <v>7.8479999999999994E-2</v>
      </c>
      <c r="AL67" s="223">
        <f t="shared" si="35"/>
        <v>8.1612000000000004E-2</v>
      </c>
      <c r="AP67" s="134"/>
      <c r="AQ67" s="134"/>
      <c r="AR67" s="134"/>
      <c r="AS67" s="134"/>
      <c r="AT67" s="197"/>
      <c r="AU67" s="197"/>
      <c r="AV67" s="197"/>
      <c r="AW67" s="197"/>
      <c r="AX67" s="472"/>
      <c r="AY67" s="472"/>
      <c r="AZ67" s="472"/>
      <c r="BA67" s="473"/>
    </row>
    <row r="68" spans="1:53" ht="15.75">
      <c r="A68" s="173" t="s">
        <v>262</v>
      </c>
      <c r="B68" s="169"/>
      <c r="C68" s="223">
        <v>0.26669999999999999</v>
      </c>
      <c r="D68" s="340">
        <v>4.0399999999999998E-2</v>
      </c>
      <c r="E68" s="223">
        <v>4.1000000000000002E-2</v>
      </c>
      <c r="F68" s="223">
        <v>4.2000000000000003E-2</v>
      </c>
      <c r="G68" s="223">
        <v>4.2999999999999997E-2</v>
      </c>
      <c r="H68" s="223">
        <v>4.3999999999999997E-2</v>
      </c>
      <c r="I68" s="223">
        <v>0.26669999999999999</v>
      </c>
      <c r="J68" s="223">
        <v>4.0399999999999998E-2</v>
      </c>
      <c r="K68" s="223">
        <v>4.1000000000000002E-2</v>
      </c>
      <c r="L68" s="223">
        <v>4.2000000000000003E-2</v>
      </c>
      <c r="M68" s="223">
        <v>4.2999999999999997E-2</v>
      </c>
      <c r="N68" s="223">
        <v>4.3999999999999997E-2</v>
      </c>
      <c r="O68" s="223">
        <v>6.7000000000000004E-2</v>
      </c>
      <c r="P68" s="223">
        <v>0.33500000000000002</v>
      </c>
      <c r="Q68" s="223">
        <v>0.34143000000000001</v>
      </c>
      <c r="R68" s="223">
        <v>0.34966000000000003</v>
      </c>
      <c r="S68" s="223">
        <v>0.3574</v>
      </c>
      <c r="T68" s="223">
        <v>0.36425999999999997</v>
      </c>
      <c r="U68" s="222">
        <v>1</v>
      </c>
      <c r="V68" s="222">
        <v>1</v>
      </c>
      <c r="W68" s="222">
        <v>1</v>
      </c>
      <c r="X68" s="222">
        <v>1</v>
      </c>
      <c r="Y68" s="222">
        <v>1</v>
      </c>
      <c r="Z68" s="222">
        <v>1</v>
      </c>
      <c r="AA68" s="222">
        <v>5583</v>
      </c>
      <c r="AB68" s="222">
        <v>5583</v>
      </c>
      <c r="AC68" s="222">
        <v>5806</v>
      </c>
      <c r="AD68" s="222">
        <v>6068</v>
      </c>
      <c r="AE68" s="222">
        <v>6329</v>
      </c>
      <c r="AF68" s="222">
        <v>6582</v>
      </c>
      <c r="AG68" s="223">
        <f t="shared" si="36"/>
        <v>6.6996E-2</v>
      </c>
      <c r="AH68" s="223">
        <f t="shared" si="35"/>
        <v>6.6996E-2</v>
      </c>
      <c r="AI68" s="223">
        <f t="shared" si="35"/>
        <v>6.9671999999999998E-2</v>
      </c>
      <c r="AJ68" s="223">
        <f t="shared" si="35"/>
        <v>7.2816000000000006E-2</v>
      </c>
      <c r="AK68" s="223">
        <f t="shared" si="35"/>
        <v>7.5948000000000002E-2</v>
      </c>
      <c r="AL68" s="223">
        <f t="shared" si="35"/>
        <v>7.8983999999999999E-2</v>
      </c>
      <c r="AP68" s="134"/>
      <c r="AQ68" s="134"/>
      <c r="AR68" s="134"/>
      <c r="AS68" s="134"/>
      <c r="AT68" s="197"/>
      <c r="AU68" s="197"/>
      <c r="AV68" s="197"/>
      <c r="AW68" s="197"/>
      <c r="AX68" s="472"/>
      <c r="AY68" s="472"/>
      <c r="AZ68" s="472"/>
      <c r="BA68" s="473"/>
    </row>
    <row r="69" spans="1:53" ht="15.75">
      <c r="A69" s="175" t="s">
        <v>266</v>
      </c>
      <c r="B69" s="169"/>
      <c r="C69" s="223">
        <v>0.22670000000000001</v>
      </c>
      <c r="D69" s="223"/>
      <c r="E69" s="223"/>
      <c r="F69" s="223"/>
      <c r="G69" s="223"/>
      <c r="H69" s="223"/>
      <c r="I69" s="223">
        <v>0.22670000000000001</v>
      </c>
      <c r="J69" s="223"/>
      <c r="K69" s="223"/>
      <c r="L69" s="223"/>
      <c r="M69" s="223"/>
      <c r="N69" s="223"/>
      <c r="O69" s="223">
        <v>9.3299999999999994E-2</v>
      </c>
      <c r="P69" s="223"/>
      <c r="Q69" s="223"/>
      <c r="R69" s="223"/>
      <c r="S69" s="223"/>
      <c r="T69" s="223"/>
      <c r="U69" s="222">
        <v>1</v>
      </c>
      <c r="V69" s="222"/>
      <c r="W69" s="222"/>
      <c r="X69" s="222"/>
      <c r="Y69" s="222"/>
      <c r="Z69" s="222"/>
      <c r="AA69" s="222">
        <v>6108</v>
      </c>
      <c r="AB69" s="222"/>
      <c r="AC69" s="222"/>
      <c r="AD69" s="222"/>
      <c r="AE69" s="222"/>
      <c r="AF69" s="222"/>
      <c r="AG69" s="223">
        <f t="shared" si="36"/>
        <v>7.3296E-2</v>
      </c>
      <c r="AH69" s="223"/>
      <c r="AI69" s="223"/>
      <c r="AJ69" s="223"/>
      <c r="AK69" s="223"/>
      <c r="AL69" s="223"/>
      <c r="AP69" s="134"/>
      <c r="AQ69" s="134"/>
      <c r="AR69" s="134"/>
      <c r="AS69" s="134"/>
      <c r="AT69" s="197"/>
      <c r="AU69" s="197"/>
      <c r="AV69" s="197"/>
      <c r="AW69" s="197"/>
      <c r="AX69" s="134"/>
      <c r="AY69" s="134"/>
      <c r="AZ69" s="134"/>
      <c r="BA69" s="134"/>
    </row>
    <row r="70" spans="1:53" ht="15.75">
      <c r="A70" s="175" t="s">
        <v>267</v>
      </c>
      <c r="B70" s="169"/>
      <c r="C70" s="223">
        <v>4.9000000000000002E-2</v>
      </c>
      <c r="D70" s="223"/>
      <c r="E70" s="223"/>
      <c r="F70" s="223"/>
      <c r="G70" s="223"/>
      <c r="H70" s="223"/>
      <c r="I70" s="223">
        <v>4.9000000000000002E-2</v>
      </c>
      <c r="J70" s="223"/>
      <c r="K70" s="223"/>
      <c r="L70" s="223"/>
      <c r="M70" s="223"/>
      <c r="N70" s="223"/>
      <c r="O70" s="223">
        <v>2.1000000000000001E-2</v>
      </c>
      <c r="P70" s="223"/>
      <c r="Q70" s="223"/>
      <c r="R70" s="223"/>
      <c r="S70" s="223"/>
      <c r="T70" s="223"/>
      <c r="U70" s="222">
        <v>1</v>
      </c>
      <c r="V70" s="222"/>
      <c r="W70" s="222"/>
      <c r="X70" s="222"/>
      <c r="Y70" s="222"/>
      <c r="Z70" s="222"/>
      <c r="AA70" s="222">
        <v>6667</v>
      </c>
      <c r="AB70" s="222"/>
      <c r="AC70" s="222"/>
      <c r="AD70" s="222"/>
      <c r="AE70" s="222"/>
      <c r="AF70" s="222"/>
      <c r="AG70" s="223">
        <f t="shared" si="36"/>
        <v>8.0004000000000006E-2</v>
      </c>
      <c r="AH70" s="223"/>
      <c r="AI70" s="223"/>
      <c r="AJ70" s="223"/>
      <c r="AK70" s="223"/>
      <c r="AL70" s="223"/>
      <c r="AP70" s="134"/>
      <c r="AQ70" s="134"/>
      <c r="AR70" s="134"/>
      <c r="AS70" s="134"/>
      <c r="AT70" s="197"/>
      <c r="AU70" s="197"/>
      <c r="AV70" s="197"/>
      <c r="AW70" s="197"/>
      <c r="AX70" s="134"/>
      <c r="AY70" s="134"/>
      <c r="AZ70" s="134"/>
      <c r="BA70" s="134"/>
    </row>
    <row r="71" spans="1:53" ht="15.75">
      <c r="A71" s="175" t="s">
        <v>268</v>
      </c>
      <c r="B71" s="169"/>
      <c r="C71" s="223">
        <v>0.24</v>
      </c>
      <c r="D71" s="223"/>
      <c r="E71" s="223"/>
      <c r="F71" s="223"/>
      <c r="G71" s="223"/>
      <c r="H71" s="223"/>
      <c r="I71" s="223">
        <v>0.24</v>
      </c>
      <c r="J71" s="223"/>
      <c r="K71" s="223"/>
      <c r="L71" s="223"/>
      <c r="M71" s="223"/>
      <c r="N71" s="223"/>
      <c r="O71" s="223">
        <v>6.7000000000000004E-2</v>
      </c>
      <c r="P71" s="223"/>
      <c r="Q71" s="223"/>
      <c r="R71" s="223"/>
      <c r="S71" s="223"/>
      <c r="T71" s="223"/>
      <c r="U71" s="222">
        <v>1</v>
      </c>
      <c r="V71" s="222"/>
      <c r="W71" s="222"/>
      <c r="X71" s="222"/>
      <c r="Y71" s="222"/>
      <c r="Z71" s="222"/>
      <c r="AA71" s="222">
        <v>6667</v>
      </c>
      <c r="AB71" s="222"/>
      <c r="AC71" s="222"/>
      <c r="AD71" s="222"/>
      <c r="AE71" s="222"/>
      <c r="AF71" s="222"/>
      <c r="AG71" s="223">
        <f t="shared" si="36"/>
        <v>8.0004000000000006E-2</v>
      </c>
      <c r="AH71" s="223"/>
      <c r="AI71" s="223"/>
      <c r="AJ71" s="223"/>
      <c r="AK71" s="223"/>
      <c r="AL71" s="223"/>
      <c r="AP71" s="134"/>
      <c r="AQ71" s="134"/>
      <c r="AR71" s="134"/>
      <c r="AS71" s="134"/>
      <c r="AT71" s="197"/>
      <c r="AU71" s="197"/>
      <c r="AV71" s="197"/>
      <c r="AW71" s="197"/>
      <c r="AX71" s="134"/>
      <c r="AY71" s="134"/>
      <c r="AZ71" s="134"/>
      <c r="BA71" s="134"/>
    </row>
    <row r="72" spans="1:53" ht="15.75">
      <c r="A72" s="175" t="s">
        <v>269</v>
      </c>
      <c r="B72" s="169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2">
        <v>1</v>
      </c>
      <c r="V72" s="222"/>
      <c r="W72" s="222"/>
      <c r="X72" s="222"/>
      <c r="Y72" s="222"/>
      <c r="Z72" s="222"/>
      <c r="AA72" s="222"/>
      <c r="AB72" s="222"/>
      <c r="AC72" s="222"/>
      <c r="AD72" s="222"/>
      <c r="AE72" s="222"/>
      <c r="AF72" s="222"/>
      <c r="AG72" s="223">
        <f t="shared" si="36"/>
        <v>0</v>
      </c>
      <c r="AH72" s="223"/>
      <c r="AI72" s="223"/>
      <c r="AJ72" s="223"/>
      <c r="AK72" s="223"/>
      <c r="AL72" s="223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</row>
    <row r="73" spans="1:53" ht="16.5" customHeight="1">
      <c r="A73" s="172" t="s">
        <v>270</v>
      </c>
      <c r="B73" s="169"/>
      <c r="C73" s="223">
        <v>1.06</v>
      </c>
      <c r="D73" s="223"/>
      <c r="E73" s="223"/>
      <c r="F73" s="223"/>
      <c r="G73" s="223"/>
      <c r="H73" s="223"/>
      <c r="I73" s="223">
        <v>1.06</v>
      </c>
      <c r="J73" s="223"/>
      <c r="K73" s="223"/>
      <c r="L73" s="223"/>
      <c r="M73" s="223"/>
      <c r="N73" s="223"/>
      <c r="O73" s="223">
        <v>0.4</v>
      </c>
      <c r="P73" s="223"/>
      <c r="Q73" s="223"/>
      <c r="R73" s="223"/>
      <c r="S73" s="223"/>
      <c r="T73" s="223"/>
      <c r="U73" s="222">
        <v>4</v>
      </c>
      <c r="V73" s="222"/>
      <c r="W73" s="222"/>
      <c r="X73" s="222"/>
      <c r="Y73" s="222"/>
      <c r="Z73" s="222"/>
      <c r="AA73" s="222">
        <v>12000</v>
      </c>
      <c r="AB73" s="222"/>
      <c r="AC73" s="222"/>
      <c r="AD73" s="222"/>
      <c r="AE73" s="222"/>
      <c r="AF73" s="222"/>
      <c r="AG73" s="223">
        <f t="shared" si="36"/>
        <v>0.57599999999999996</v>
      </c>
      <c r="AH73" s="223"/>
      <c r="AI73" s="223"/>
      <c r="AJ73" s="223"/>
      <c r="AK73" s="223"/>
      <c r="AL73" s="223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</row>
    <row r="74" spans="1:53" ht="32.25" customHeight="1">
      <c r="A74" s="166" t="s">
        <v>216</v>
      </c>
      <c r="B74" s="169"/>
      <c r="C74" s="203">
        <f>C8+C13+C16+C21+C26+C31+C34+C40+C55</f>
        <v>1710.1616600000002</v>
      </c>
      <c r="D74" s="203">
        <f>D8+D13+D16+D21+D26+D31+D34+D37+D40+D55</f>
        <v>2110.2237</v>
      </c>
      <c r="E74" s="203">
        <f>E8+E13+E16+E21+E26+E34+E37+E40+E55+E31</f>
        <v>2175.9409300000002</v>
      </c>
      <c r="F74" s="203">
        <f t="shared" ref="F74:AK74" si="37">F8+F13+F16+F21+F26+F34+F37+F40+F55+F31</f>
        <v>2421.2494899999997</v>
      </c>
      <c r="G74" s="203">
        <f t="shared" si="37"/>
        <v>2444.6572300000003</v>
      </c>
      <c r="H74" s="203">
        <f t="shared" si="37"/>
        <v>2590.5582299999996</v>
      </c>
      <c r="I74" s="203">
        <f t="shared" si="37"/>
        <v>1710.1551700000002</v>
      </c>
      <c r="J74" s="203">
        <f t="shared" si="37"/>
        <v>2117.7177000000001</v>
      </c>
      <c r="K74" s="203">
        <f t="shared" si="37"/>
        <v>2175.9409300000002</v>
      </c>
      <c r="L74" s="203">
        <f t="shared" si="37"/>
        <v>2421.2494899999997</v>
      </c>
      <c r="M74" s="203">
        <f t="shared" si="37"/>
        <v>2444.6572300000003</v>
      </c>
      <c r="N74" s="203">
        <f t="shared" si="37"/>
        <v>2590.5582299999996</v>
      </c>
      <c r="O74" s="203">
        <f t="shared" si="37"/>
        <v>135.8819</v>
      </c>
      <c r="P74" s="203">
        <f t="shared" si="37"/>
        <v>226.94030000000001</v>
      </c>
      <c r="Q74" s="203">
        <f t="shared" si="37"/>
        <v>177.83671000000001</v>
      </c>
      <c r="R74" s="203">
        <f t="shared" si="37"/>
        <v>209.06356</v>
      </c>
      <c r="S74" s="203">
        <f t="shared" si="37"/>
        <v>182.79074000000003</v>
      </c>
      <c r="T74" s="203">
        <f t="shared" si="37"/>
        <v>196.85133000000002</v>
      </c>
      <c r="U74" s="248">
        <f t="shared" si="37"/>
        <v>1494</v>
      </c>
      <c r="V74" s="248">
        <f t="shared" si="37"/>
        <v>1481</v>
      </c>
      <c r="W74" s="248">
        <f t="shared" si="37"/>
        <v>1523</v>
      </c>
      <c r="X74" s="248">
        <f t="shared" si="37"/>
        <v>1531</v>
      </c>
      <c r="Y74" s="248">
        <f t="shared" si="37"/>
        <v>1503</v>
      </c>
      <c r="Z74" s="248">
        <f t="shared" si="37"/>
        <v>1516</v>
      </c>
      <c r="AA74" s="248">
        <f>AG74/U74/12*1000000</f>
        <v>20356.535029004906</v>
      </c>
      <c r="AB74" s="248">
        <f t="shared" ref="AB74:AF74" si="38">AH74/V74/12*1000000</f>
        <v>21777.261658338957</v>
      </c>
      <c r="AC74" s="248">
        <f t="shared" si="38"/>
        <v>22570.953578463559</v>
      </c>
      <c r="AD74" s="248">
        <f t="shared" si="38"/>
        <v>23600.872849989115</v>
      </c>
      <c r="AE74" s="248">
        <f t="shared" si="38"/>
        <v>26644.36240851631</v>
      </c>
      <c r="AF74" s="248">
        <f t="shared" si="38"/>
        <v>27743.959982409851</v>
      </c>
      <c r="AG74" s="203">
        <f t="shared" si="37"/>
        <v>364.95195999999993</v>
      </c>
      <c r="AH74" s="203">
        <f t="shared" si="37"/>
        <v>387.025494192</v>
      </c>
      <c r="AI74" s="203">
        <f t="shared" si="37"/>
        <v>412.50674760000004</v>
      </c>
      <c r="AJ74" s="203">
        <f t="shared" si="37"/>
        <v>433.595236</v>
      </c>
      <c r="AK74" s="203">
        <f t="shared" si="37"/>
        <v>480.55772040000011</v>
      </c>
      <c r="AL74" s="203">
        <f>AL8+AL13+AL16+AL21+AL26+AL34+AL37+AL40+AL55+AL31</f>
        <v>504.71812</v>
      </c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</row>
    <row r="75" spans="1:53" ht="15.75">
      <c r="A75" s="161"/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</row>
    <row r="76" spans="1:53"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</row>
    <row r="77" spans="1:53"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</row>
    <row r="78" spans="1:53"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</row>
    <row r="79" spans="1:53"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</row>
  </sheetData>
  <protectedRanges>
    <protectedRange sqref="D42:D45 D15 J42:J45" name="Диапазон9"/>
    <protectedRange sqref="D46:D50 J46:J50" name="Диапазон10"/>
    <protectedRange sqref="D57:D68" name="Диапазон10_1"/>
  </protectedRanges>
  <mergeCells count="39">
    <mergeCell ref="R6:T6"/>
    <mergeCell ref="U6:U7"/>
    <mergeCell ref="V6:V7"/>
    <mergeCell ref="AP5:AS5"/>
    <mergeCell ref="AT5:AW5"/>
    <mergeCell ref="AX5:BA5"/>
    <mergeCell ref="W6:W7"/>
    <mergeCell ref="X6:Z6"/>
    <mergeCell ref="AA6:AA7"/>
    <mergeCell ref="AJ6:AL6"/>
    <mergeCell ref="AB6:AB7"/>
    <mergeCell ref="AC6:AC7"/>
    <mergeCell ref="AD6:AF6"/>
    <mergeCell ref="AG6:AG7"/>
    <mergeCell ref="AH6:AH7"/>
    <mergeCell ref="AI6:AI7"/>
    <mergeCell ref="C2:P2"/>
    <mergeCell ref="Q2:T2"/>
    <mergeCell ref="B4:B7"/>
    <mergeCell ref="C4:H4"/>
    <mergeCell ref="I4:T4"/>
    <mergeCell ref="C6:C7"/>
    <mergeCell ref="D6:D7"/>
    <mergeCell ref="E6:E7"/>
    <mergeCell ref="F6:H6"/>
    <mergeCell ref="I6:I7"/>
    <mergeCell ref="J6:J7"/>
    <mergeCell ref="K6:K7"/>
    <mergeCell ref="L6:N6"/>
    <mergeCell ref="O6:O7"/>
    <mergeCell ref="P6:P7"/>
    <mergeCell ref="Q6:Q7"/>
    <mergeCell ref="U4:AL4"/>
    <mergeCell ref="C5:H5"/>
    <mergeCell ref="I5:N5"/>
    <mergeCell ref="O5:T5"/>
    <mergeCell ref="U5:Z5"/>
    <mergeCell ref="AA5:AF5"/>
    <mergeCell ref="AG5:AL5"/>
  </mergeCells>
  <pageMargins left="0.7" right="0.7" top="0.75" bottom="0.75" header="0.3" footer="0.3"/>
  <pageSetup paperSize="9" scale="29" orientation="landscape" r:id="rId1"/>
  <colBreaks count="1" manualBreakCount="1">
    <brk id="38" max="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 enableFormatConditionsCalculation="0">
    <tabColor indexed="50"/>
  </sheetPr>
  <dimension ref="A1:BC93"/>
  <sheetViews>
    <sheetView view="pageBreakPreview" zoomScale="73" zoomScaleNormal="75" zoomScaleSheetLayoutView="73" workbookViewId="0">
      <pane xSplit="1" ySplit="7" topLeftCell="B43" activePane="bottomRight" state="frozen"/>
      <selection pane="topRight" activeCell="B1" sqref="B1"/>
      <selection pane="bottomLeft" activeCell="A8" sqref="A8"/>
      <selection pane="bottomRight" activeCell="AP74" sqref="AP74:AQ75"/>
    </sheetView>
  </sheetViews>
  <sheetFormatPr defaultRowHeight="15.75"/>
  <cols>
    <col min="1" max="1" width="40.85546875" style="161" customWidth="1"/>
    <col min="2" max="2" width="20.140625" customWidth="1"/>
    <col min="3" max="14" width="9.7109375" customWidth="1"/>
    <col min="15" max="16" width="9.28515625" bestFit="1" customWidth="1"/>
    <col min="17" max="17" width="10.28515625" customWidth="1"/>
    <col min="18" max="18" width="9" customWidth="1"/>
    <col min="19" max="20" width="9.28515625" customWidth="1"/>
    <col min="21" max="27" width="9.7109375" customWidth="1"/>
    <col min="28" max="29" width="10.140625" bestFit="1" customWidth="1"/>
    <col min="30" max="32" width="9.7109375" customWidth="1"/>
    <col min="33" max="37" width="9.28515625" bestFit="1" customWidth="1"/>
    <col min="38" max="38" width="10.7109375" bestFit="1" customWidth="1"/>
  </cols>
  <sheetData>
    <row r="1" spans="1:55" ht="27" customHeight="1"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 t="s">
        <v>287</v>
      </c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</row>
    <row r="2" spans="1:55" ht="15.75" customHeight="1">
      <c r="B2" s="168"/>
      <c r="C2" s="401" t="s">
        <v>95</v>
      </c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2" t="s">
        <v>71</v>
      </c>
      <c r="R2" s="403"/>
      <c r="S2" s="403"/>
      <c r="T2" s="403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68"/>
      <c r="AK2" s="168"/>
      <c r="AL2" s="168"/>
    </row>
    <row r="3" spans="1:55"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</row>
    <row r="4" spans="1:55">
      <c r="A4" s="162"/>
      <c r="B4" s="404" t="s">
        <v>155</v>
      </c>
      <c r="C4" s="405" t="s">
        <v>6</v>
      </c>
      <c r="D4" s="405"/>
      <c r="E4" s="405"/>
      <c r="F4" s="405"/>
      <c r="G4" s="405"/>
      <c r="H4" s="406"/>
      <c r="I4" s="407" t="s">
        <v>66</v>
      </c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6"/>
      <c r="U4" s="394" t="s">
        <v>67</v>
      </c>
      <c r="V4" s="394"/>
      <c r="W4" s="394"/>
      <c r="X4" s="394"/>
      <c r="Y4" s="394"/>
      <c r="Z4" s="394"/>
      <c r="AA4" s="394"/>
      <c r="AB4" s="394"/>
      <c r="AC4" s="394"/>
      <c r="AD4" s="394"/>
      <c r="AE4" s="394"/>
      <c r="AF4" s="394"/>
      <c r="AG4" s="394"/>
      <c r="AH4" s="394"/>
      <c r="AI4" s="394"/>
      <c r="AJ4" s="394"/>
      <c r="AK4" s="394"/>
      <c r="AL4" s="394"/>
      <c r="AM4" s="3"/>
      <c r="AN4" s="3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</row>
    <row r="5" spans="1:55" ht="58.5" customHeight="1">
      <c r="A5" s="163"/>
      <c r="B5" s="404"/>
      <c r="C5" s="395" t="s">
        <v>69</v>
      </c>
      <c r="D5" s="395"/>
      <c r="E5" s="395"/>
      <c r="F5" s="395"/>
      <c r="G5" s="395"/>
      <c r="H5" s="396"/>
      <c r="I5" s="397" t="s">
        <v>1</v>
      </c>
      <c r="J5" s="395"/>
      <c r="K5" s="395"/>
      <c r="L5" s="395"/>
      <c r="M5" s="395"/>
      <c r="N5" s="396"/>
      <c r="O5" s="397" t="s">
        <v>79</v>
      </c>
      <c r="P5" s="395"/>
      <c r="Q5" s="395"/>
      <c r="R5" s="395"/>
      <c r="S5" s="395"/>
      <c r="T5" s="396"/>
      <c r="U5" s="397" t="s">
        <v>0</v>
      </c>
      <c r="V5" s="395"/>
      <c r="W5" s="395"/>
      <c r="X5" s="395"/>
      <c r="Y5" s="395"/>
      <c r="Z5" s="396"/>
      <c r="AA5" s="397" t="s">
        <v>81</v>
      </c>
      <c r="AB5" s="395"/>
      <c r="AC5" s="395"/>
      <c r="AD5" s="395"/>
      <c r="AE5" s="395"/>
      <c r="AF5" s="396"/>
      <c r="AG5" s="397" t="s">
        <v>68</v>
      </c>
      <c r="AH5" s="395"/>
      <c r="AI5" s="395"/>
      <c r="AJ5" s="395"/>
      <c r="AK5" s="395"/>
      <c r="AL5" s="396"/>
      <c r="AM5" s="3"/>
      <c r="AO5" s="134"/>
      <c r="AP5" s="474"/>
      <c r="AQ5" s="474"/>
      <c r="AR5" s="474"/>
      <c r="AS5" s="474"/>
      <c r="AT5" s="474"/>
      <c r="AU5" s="474"/>
      <c r="AV5" s="474"/>
      <c r="AW5" s="474"/>
      <c r="AX5" s="474"/>
      <c r="AY5" s="474"/>
      <c r="AZ5" s="474"/>
      <c r="BA5" s="474"/>
      <c r="BB5" s="134"/>
      <c r="BC5" s="134"/>
    </row>
    <row r="6" spans="1:55" ht="15.75" customHeight="1">
      <c r="A6" s="163"/>
      <c r="B6" s="404"/>
      <c r="C6" s="408" t="s">
        <v>170</v>
      </c>
      <c r="D6" s="410" t="s">
        <v>205</v>
      </c>
      <c r="E6" s="412" t="s">
        <v>206</v>
      </c>
      <c r="F6" s="412" t="s">
        <v>207</v>
      </c>
      <c r="G6" s="412"/>
      <c r="H6" s="412"/>
      <c r="I6" s="408" t="s">
        <v>170</v>
      </c>
      <c r="J6" s="410" t="s">
        <v>205</v>
      </c>
      <c r="K6" s="412" t="s">
        <v>206</v>
      </c>
      <c r="L6" s="412" t="s">
        <v>207</v>
      </c>
      <c r="M6" s="412"/>
      <c r="N6" s="412"/>
      <c r="O6" s="408" t="s">
        <v>170</v>
      </c>
      <c r="P6" s="410" t="s">
        <v>205</v>
      </c>
      <c r="Q6" s="412" t="s">
        <v>206</v>
      </c>
      <c r="R6" s="412" t="s">
        <v>207</v>
      </c>
      <c r="S6" s="412"/>
      <c r="T6" s="412"/>
      <c r="U6" s="408" t="s">
        <v>170</v>
      </c>
      <c r="V6" s="410" t="s">
        <v>205</v>
      </c>
      <c r="W6" s="412" t="s">
        <v>206</v>
      </c>
      <c r="X6" s="412" t="s">
        <v>207</v>
      </c>
      <c r="Y6" s="412"/>
      <c r="Z6" s="412"/>
      <c r="AA6" s="408" t="s">
        <v>170</v>
      </c>
      <c r="AB6" s="410" t="s">
        <v>205</v>
      </c>
      <c r="AC6" s="412" t="s">
        <v>206</v>
      </c>
      <c r="AD6" s="412" t="s">
        <v>207</v>
      </c>
      <c r="AE6" s="412"/>
      <c r="AF6" s="412"/>
      <c r="AG6" s="408" t="s">
        <v>170</v>
      </c>
      <c r="AH6" s="410" t="s">
        <v>205</v>
      </c>
      <c r="AI6" s="412" t="s">
        <v>206</v>
      </c>
      <c r="AJ6" s="412" t="s">
        <v>207</v>
      </c>
      <c r="AK6" s="412"/>
      <c r="AL6" s="412"/>
      <c r="AM6" s="3"/>
      <c r="AN6" s="3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</row>
    <row r="7" spans="1:55">
      <c r="A7" s="164"/>
      <c r="B7" s="404"/>
      <c r="C7" s="409"/>
      <c r="D7" s="411"/>
      <c r="E7" s="412"/>
      <c r="F7" s="156" t="s">
        <v>154</v>
      </c>
      <c r="G7" s="156" t="s">
        <v>171</v>
      </c>
      <c r="H7" s="156" t="s">
        <v>208</v>
      </c>
      <c r="I7" s="409"/>
      <c r="J7" s="411"/>
      <c r="K7" s="412"/>
      <c r="L7" s="156" t="s">
        <v>154</v>
      </c>
      <c r="M7" s="156" t="s">
        <v>171</v>
      </c>
      <c r="N7" s="156" t="s">
        <v>208</v>
      </c>
      <c r="O7" s="409"/>
      <c r="P7" s="411"/>
      <c r="Q7" s="412"/>
      <c r="R7" s="156" t="s">
        <v>154</v>
      </c>
      <c r="S7" s="156" t="s">
        <v>171</v>
      </c>
      <c r="T7" s="156" t="s">
        <v>208</v>
      </c>
      <c r="U7" s="409"/>
      <c r="V7" s="411"/>
      <c r="W7" s="412"/>
      <c r="X7" s="156" t="s">
        <v>154</v>
      </c>
      <c r="Y7" s="156" t="s">
        <v>171</v>
      </c>
      <c r="Z7" s="156" t="s">
        <v>208</v>
      </c>
      <c r="AA7" s="409"/>
      <c r="AB7" s="411"/>
      <c r="AC7" s="412"/>
      <c r="AD7" s="156" t="s">
        <v>154</v>
      </c>
      <c r="AE7" s="156" t="s">
        <v>171</v>
      </c>
      <c r="AF7" s="156" t="s">
        <v>208</v>
      </c>
      <c r="AG7" s="409"/>
      <c r="AH7" s="411"/>
      <c r="AI7" s="412"/>
      <c r="AJ7" s="156" t="s">
        <v>154</v>
      </c>
      <c r="AK7" s="156" t="s">
        <v>171</v>
      </c>
      <c r="AL7" s="156" t="s">
        <v>208</v>
      </c>
      <c r="AM7" s="3"/>
      <c r="AN7" s="3"/>
    </row>
    <row r="8" spans="1:55" s="188" customFormat="1" ht="69" customHeight="1">
      <c r="A8" s="348" t="s">
        <v>209</v>
      </c>
      <c r="B8" s="349"/>
      <c r="C8" s="350">
        <f>C11</f>
        <v>1125.6500000000001</v>
      </c>
      <c r="D8" s="350">
        <f>D11</f>
        <v>1417.8030000000001</v>
      </c>
      <c r="E8" s="350">
        <f t="shared" ref="E8:AL8" si="0">E11</f>
        <v>1422.24</v>
      </c>
      <c r="F8" s="350">
        <f t="shared" si="0"/>
        <v>1544.732</v>
      </c>
      <c r="G8" s="350">
        <f t="shared" si="0"/>
        <v>1659.62</v>
      </c>
      <c r="H8" s="350">
        <f t="shared" si="0"/>
        <v>1787.59</v>
      </c>
      <c r="I8" s="350">
        <f t="shared" si="0"/>
        <v>1125.6500000000001</v>
      </c>
      <c r="J8" s="350">
        <f t="shared" si="0"/>
        <v>1417.8030000000001</v>
      </c>
      <c r="K8" s="350">
        <f t="shared" si="0"/>
        <v>1422.24</v>
      </c>
      <c r="L8" s="350">
        <f t="shared" si="0"/>
        <v>1544.732</v>
      </c>
      <c r="M8" s="350">
        <f t="shared" si="0"/>
        <v>1659.62</v>
      </c>
      <c r="N8" s="350">
        <f t="shared" si="0"/>
        <v>1787.59</v>
      </c>
      <c r="O8" s="350">
        <f t="shared" si="0"/>
        <v>67.058000000000007</v>
      </c>
      <c r="P8" s="350">
        <f t="shared" si="0"/>
        <v>83.606999999999999</v>
      </c>
      <c r="Q8" s="350">
        <f t="shared" si="0"/>
        <v>57.561999999999998</v>
      </c>
      <c r="R8" s="350">
        <f t="shared" si="0"/>
        <v>59.3</v>
      </c>
      <c r="S8" s="350">
        <f t="shared" si="0"/>
        <v>30.45</v>
      </c>
      <c r="T8" s="350">
        <f t="shared" si="0"/>
        <v>41.311999999999998</v>
      </c>
      <c r="U8" s="351">
        <f t="shared" si="0"/>
        <v>991</v>
      </c>
      <c r="V8" s="351">
        <f t="shared" si="0"/>
        <v>988</v>
      </c>
      <c r="W8" s="351">
        <f t="shared" si="0"/>
        <v>1000</v>
      </c>
      <c r="X8" s="351">
        <f t="shared" si="0"/>
        <v>973</v>
      </c>
      <c r="Y8" s="351">
        <f t="shared" si="0"/>
        <v>963</v>
      </c>
      <c r="Z8" s="351">
        <f t="shared" si="0"/>
        <v>963</v>
      </c>
      <c r="AA8" s="351">
        <f t="shared" si="0"/>
        <v>23776</v>
      </c>
      <c r="AB8" s="351">
        <f t="shared" si="0"/>
        <v>25060</v>
      </c>
      <c r="AC8" s="351">
        <f t="shared" si="0"/>
        <v>26883</v>
      </c>
      <c r="AD8" s="351">
        <f t="shared" si="0"/>
        <v>27471</v>
      </c>
      <c r="AE8" s="351">
        <f t="shared" si="0"/>
        <v>28241</v>
      </c>
      <c r="AF8" s="351">
        <f t="shared" si="0"/>
        <v>29055</v>
      </c>
      <c r="AG8" s="350">
        <f t="shared" si="0"/>
        <v>284.68599999999998</v>
      </c>
      <c r="AH8" s="350">
        <f t="shared" si="0"/>
        <v>298.65800000000002</v>
      </c>
      <c r="AI8" s="350">
        <f t="shared" si="0"/>
        <v>310.197</v>
      </c>
      <c r="AJ8" s="350">
        <f t="shared" si="0"/>
        <v>333.05599999999998</v>
      </c>
      <c r="AK8" s="350">
        <f t="shared" si="0"/>
        <v>367.99900000000002</v>
      </c>
      <c r="AL8" s="350">
        <f t="shared" si="0"/>
        <v>385.26</v>
      </c>
      <c r="AM8" s="352"/>
      <c r="AN8" s="352"/>
    </row>
    <row r="9" spans="1:55" s="188" customFormat="1" ht="68.25" customHeight="1">
      <c r="A9" s="353" t="s">
        <v>210</v>
      </c>
      <c r="B9" s="354"/>
      <c r="C9" s="347">
        <f>C11</f>
        <v>1125.6500000000001</v>
      </c>
      <c r="D9" s="347">
        <f>D11</f>
        <v>1417.8030000000001</v>
      </c>
      <c r="E9" s="347">
        <f t="shared" ref="E9:AL9" si="1">E11</f>
        <v>1422.24</v>
      </c>
      <c r="F9" s="347">
        <f t="shared" si="1"/>
        <v>1544.732</v>
      </c>
      <c r="G9" s="347">
        <f t="shared" si="1"/>
        <v>1659.62</v>
      </c>
      <c r="H9" s="347">
        <f t="shared" si="1"/>
        <v>1787.59</v>
      </c>
      <c r="I9" s="347">
        <f t="shared" si="1"/>
        <v>1125.6500000000001</v>
      </c>
      <c r="J9" s="347">
        <f t="shared" si="1"/>
        <v>1417.8030000000001</v>
      </c>
      <c r="K9" s="347">
        <f t="shared" si="1"/>
        <v>1422.24</v>
      </c>
      <c r="L9" s="347">
        <f t="shared" si="1"/>
        <v>1544.732</v>
      </c>
      <c r="M9" s="347">
        <f t="shared" si="1"/>
        <v>1659.62</v>
      </c>
      <c r="N9" s="347">
        <f t="shared" si="1"/>
        <v>1787.59</v>
      </c>
      <c r="O9" s="347">
        <f t="shared" si="1"/>
        <v>67.058000000000007</v>
      </c>
      <c r="P9" s="347">
        <f t="shared" si="1"/>
        <v>83.606999999999999</v>
      </c>
      <c r="Q9" s="347">
        <f t="shared" si="1"/>
        <v>57.561999999999998</v>
      </c>
      <c r="R9" s="347">
        <f t="shared" si="1"/>
        <v>59.3</v>
      </c>
      <c r="S9" s="347">
        <f t="shared" si="1"/>
        <v>30.45</v>
      </c>
      <c r="T9" s="347">
        <f t="shared" si="1"/>
        <v>41.311999999999998</v>
      </c>
      <c r="U9" s="355">
        <f t="shared" si="1"/>
        <v>991</v>
      </c>
      <c r="V9" s="355">
        <f t="shared" si="1"/>
        <v>988</v>
      </c>
      <c r="W9" s="355">
        <f t="shared" si="1"/>
        <v>1000</v>
      </c>
      <c r="X9" s="355">
        <f t="shared" si="1"/>
        <v>973</v>
      </c>
      <c r="Y9" s="355">
        <f t="shared" si="1"/>
        <v>963</v>
      </c>
      <c r="Z9" s="355">
        <f t="shared" si="1"/>
        <v>963</v>
      </c>
      <c r="AA9" s="355">
        <f t="shared" si="1"/>
        <v>23776</v>
      </c>
      <c r="AB9" s="355">
        <f t="shared" si="1"/>
        <v>25060</v>
      </c>
      <c r="AC9" s="355">
        <f t="shared" si="1"/>
        <v>26883</v>
      </c>
      <c r="AD9" s="355">
        <f t="shared" si="1"/>
        <v>27471</v>
      </c>
      <c r="AE9" s="355">
        <f t="shared" si="1"/>
        <v>28241</v>
      </c>
      <c r="AF9" s="355">
        <f t="shared" si="1"/>
        <v>29055</v>
      </c>
      <c r="AG9" s="347">
        <f t="shared" si="1"/>
        <v>284.68599999999998</v>
      </c>
      <c r="AH9" s="347">
        <f t="shared" si="1"/>
        <v>298.65800000000002</v>
      </c>
      <c r="AI9" s="347">
        <f t="shared" si="1"/>
        <v>310.197</v>
      </c>
      <c r="AJ9" s="347">
        <f t="shared" si="1"/>
        <v>333.05599999999998</v>
      </c>
      <c r="AK9" s="347">
        <f t="shared" si="1"/>
        <v>367.99900000000002</v>
      </c>
      <c r="AL9" s="347">
        <f t="shared" si="1"/>
        <v>385.26</v>
      </c>
      <c r="AM9" s="352"/>
      <c r="AN9" s="352"/>
    </row>
    <row r="10" spans="1:55">
      <c r="A10" s="159" t="s">
        <v>211</v>
      </c>
      <c r="B10" s="116"/>
      <c r="C10" s="236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346"/>
      <c r="V10" s="346"/>
      <c r="W10" s="346"/>
      <c r="X10" s="346"/>
      <c r="Y10" s="346"/>
      <c r="Z10" s="344"/>
      <c r="AA10" s="344"/>
      <c r="AB10" s="344"/>
      <c r="AC10" s="344"/>
      <c r="AD10" s="344"/>
      <c r="AE10" s="344"/>
      <c r="AF10" s="344"/>
      <c r="AG10" s="237"/>
      <c r="AH10" s="237"/>
      <c r="AI10" s="237"/>
      <c r="AJ10" s="237"/>
      <c r="AK10" s="237"/>
      <c r="AL10" s="237"/>
      <c r="AM10" s="3"/>
      <c r="AN10" s="3"/>
    </row>
    <row r="11" spans="1:55">
      <c r="A11" s="160" t="s">
        <v>284</v>
      </c>
      <c r="B11" s="116"/>
      <c r="C11" s="236">
        <v>1125.6500000000001</v>
      </c>
      <c r="D11" s="237">
        <v>1417.8030000000001</v>
      </c>
      <c r="E11" s="237">
        <v>1422.24</v>
      </c>
      <c r="F11" s="237">
        <v>1544.732</v>
      </c>
      <c r="G11" s="237">
        <v>1659.62</v>
      </c>
      <c r="H11" s="237">
        <v>1787.59</v>
      </c>
      <c r="I11" s="236">
        <v>1125.6500000000001</v>
      </c>
      <c r="J11" s="237">
        <v>1417.8030000000001</v>
      </c>
      <c r="K11" s="237">
        <v>1422.24</v>
      </c>
      <c r="L11" s="237">
        <v>1544.732</v>
      </c>
      <c r="M11" s="237">
        <v>1659.62</v>
      </c>
      <c r="N11" s="237">
        <v>1787.59</v>
      </c>
      <c r="O11" s="237">
        <v>67.058000000000007</v>
      </c>
      <c r="P11" s="237">
        <v>83.606999999999999</v>
      </c>
      <c r="Q11" s="237">
        <v>57.561999999999998</v>
      </c>
      <c r="R11" s="237">
        <v>59.3</v>
      </c>
      <c r="S11" s="237">
        <v>30.45</v>
      </c>
      <c r="T11" s="237">
        <v>41.311999999999998</v>
      </c>
      <c r="U11" s="346">
        <v>991</v>
      </c>
      <c r="V11" s="346">
        <v>988</v>
      </c>
      <c r="W11" s="346">
        <v>1000</v>
      </c>
      <c r="X11" s="346">
        <v>973</v>
      </c>
      <c r="Y11" s="346">
        <v>963</v>
      </c>
      <c r="Z11" s="344">
        <v>963</v>
      </c>
      <c r="AA11" s="344">
        <v>23776</v>
      </c>
      <c r="AB11" s="344">
        <v>25060</v>
      </c>
      <c r="AC11" s="344">
        <v>26883</v>
      </c>
      <c r="AD11" s="344">
        <v>27471</v>
      </c>
      <c r="AE11" s="344">
        <v>28241</v>
      </c>
      <c r="AF11" s="344">
        <v>29055</v>
      </c>
      <c r="AG11" s="322">
        <v>284.68599999999998</v>
      </c>
      <c r="AH11" s="322">
        <v>298.65800000000002</v>
      </c>
      <c r="AI11" s="322">
        <v>310.197</v>
      </c>
      <c r="AJ11" s="322">
        <v>333.05599999999998</v>
      </c>
      <c r="AK11" s="322">
        <v>367.99900000000002</v>
      </c>
      <c r="AL11" s="322">
        <v>385.26</v>
      </c>
      <c r="AM11" s="3"/>
      <c r="AN11" s="3"/>
    </row>
    <row r="12" spans="1:55">
      <c r="C12" s="323"/>
      <c r="D12" s="3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3"/>
      <c r="AH12" s="223"/>
      <c r="AI12" s="223"/>
      <c r="AJ12" s="223"/>
      <c r="AK12" s="223"/>
      <c r="AL12" s="223"/>
    </row>
    <row r="13" spans="1:55" s="188" customFormat="1" ht="47.25">
      <c r="A13" s="356" t="s">
        <v>214</v>
      </c>
      <c r="B13" s="275"/>
      <c r="C13" s="357">
        <f>SUM(C15:C15)</f>
        <v>178.977</v>
      </c>
      <c r="D13" s="357">
        <f>SUM(D15:D15)</f>
        <v>188.304</v>
      </c>
      <c r="E13" s="357">
        <f t="shared" ref="E13:Z13" si="2">SUM(E15:E15)</f>
        <v>196.02449999999999</v>
      </c>
      <c r="F13" s="357">
        <f t="shared" si="2"/>
        <v>203.86539999999999</v>
      </c>
      <c r="G13" s="357">
        <f t="shared" si="2"/>
        <v>211.6123</v>
      </c>
      <c r="H13" s="357">
        <f t="shared" si="2"/>
        <v>219.65360000000001</v>
      </c>
      <c r="I13" s="357">
        <f t="shared" si="2"/>
        <v>178.977</v>
      </c>
      <c r="J13" s="357">
        <f t="shared" si="2"/>
        <v>188.304</v>
      </c>
      <c r="K13" s="357">
        <f t="shared" si="2"/>
        <v>196.02449999999999</v>
      </c>
      <c r="L13" s="357">
        <f t="shared" si="2"/>
        <v>203.86539999999999</v>
      </c>
      <c r="M13" s="357">
        <f t="shared" si="2"/>
        <v>211.6123</v>
      </c>
      <c r="N13" s="357">
        <f t="shared" si="2"/>
        <v>219.65360000000001</v>
      </c>
      <c r="O13" s="357">
        <f t="shared" si="2"/>
        <v>6.4489999999999998</v>
      </c>
      <c r="P13" s="357">
        <f t="shared" si="2"/>
        <v>38.18</v>
      </c>
      <c r="Q13" s="357">
        <f t="shared" si="2"/>
        <v>39.745379999999997</v>
      </c>
      <c r="R13" s="357">
        <f t="shared" si="2"/>
        <v>41.3352</v>
      </c>
      <c r="S13" s="357">
        <f t="shared" si="2"/>
        <v>42.905900000000003</v>
      </c>
      <c r="T13" s="357">
        <f t="shared" si="2"/>
        <v>44.5364</v>
      </c>
      <c r="U13" s="358">
        <f t="shared" si="2"/>
        <v>86</v>
      </c>
      <c r="V13" s="358">
        <f t="shared" si="2"/>
        <v>87</v>
      </c>
      <c r="W13" s="358">
        <f t="shared" si="2"/>
        <v>87</v>
      </c>
      <c r="X13" s="358">
        <f t="shared" si="2"/>
        <v>87</v>
      </c>
      <c r="Y13" s="358">
        <f t="shared" si="2"/>
        <v>87</v>
      </c>
      <c r="Z13" s="358">
        <f t="shared" si="2"/>
        <v>87</v>
      </c>
      <c r="AA13" s="358">
        <f>AA15</f>
        <v>15420</v>
      </c>
      <c r="AB13" s="358">
        <f t="shared" ref="AB13:AF13" si="3">AB15</f>
        <v>15558</v>
      </c>
      <c r="AC13" s="358">
        <f t="shared" si="3"/>
        <v>16180.3</v>
      </c>
      <c r="AD13" s="358">
        <f t="shared" si="3"/>
        <v>16827.53</v>
      </c>
      <c r="AE13" s="358">
        <f t="shared" si="3"/>
        <v>17500.63</v>
      </c>
      <c r="AF13" s="358">
        <f t="shared" si="3"/>
        <v>18200.66</v>
      </c>
      <c r="AG13" s="357">
        <f>AG15</f>
        <v>15.91344</v>
      </c>
      <c r="AH13" s="357">
        <f t="shared" ref="AH13:AL13" si="4">AH15</f>
        <v>16.242552</v>
      </c>
      <c r="AI13" s="357">
        <f t="shared" si="4"/>
        <v>16.8922332</v>
      </c>
      <c r="AJ13" s="357">
        <f t="shared" si="4"/>
        <v>17.567941319999999</v>
      </c>
      <c r="AK13" s="357">
        <f t="shared" si="4"/>
        <v>18.270657719999999</v>
      </c>
      <c r="AL13" s="357">
        <f t="shared" si="4"/>
        <v>19.001489039999999</v>
      </c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</row>
    <row r="14" spans="1:55">
      <c r="A14" s="165" t="s">
        <v>211</v>
      </c>
      <c r="B14" s="169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3"/>
      <c r="AH14" s="223"/>
      <c r="AI14" s="223"/>
      <c r="AJ14" s="223"/>
      <c r="AK14" s="223"/>
      <c r="AL14" s="223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</row>
    <row r="15" spans="1:55">
      <c r="A15" s="173" t="s">
        <v>249</v>
      </c>
      <c r="B15" s="169"/>
      <c r="C15" s="223">
        <v>178.977</v>
      </c>
      <c r="D15" s="231">
        <v>188.304</v>
      </c>
      <c r="E15" s="223">
        <v>196.02449999999999</v>
      </c>
      <c r="F15" s="223">
        <v>203.86539999999999</v>
      </c>
      <c r="G15" s="223">
        <v>211.6123</v>
      </c>
      <c r="H15" s="223">
        <v>219.65360000000001</v>
      </c>
      <c r="I15" s="223">
        <v>178.977</v>
      </c>
      <c r="J15" s="223">
        <v>188.304</v>
      </c>
      <c r="K15" s="223">
        <v>196.02449999999999</v>
      </c>
      <c r="L15" s="223">
        <v>203.86539999999999</v>
      </c>
      <c r="M15" s="223">
        <v>211.6123</v>
      </c>
      <c r="N15" s="223">
        <v>219.65360000000001</v>
      </c>
      <c r="O15" s="223">
        <v>6.4489999999999998</v>
      </c>
      <c r="P15" s="223">
        <v>38.18</v>
      </c>
      <c r="Q15" s="223">
        <v>39.745379999999997</v>
      </c>
      <c r="R15" s="223">
        <v>41.3352</v>
      </c>
      <c r="S15" s="223">
        <v>42.905900000000003</v>
      </c>
      <c r="T15" s="223">
        <v>44.5364</v>
      </c>
      <c r="U15" s="222">
        <v>86</v>
      </c>
      <c r="V15" s="222">
        <v>87</v>
      </c>
      <c r="W15" s="222">
        <v>87</v>
      </c>
      <c r="X15" s="222">
        <v>87</v>
      </c>
      <c r="Y15" s="222">
        <v>87</v>
      </c>
      <c r="Z15" s="222">
        <v>87</v>
      </c>
      <c r="AA15" s="222">
        <v>15420</v>
      </c>
      <c r="AB15" s="222">
        <v>15558</v>
      </c>
      <c r="AC15" s="222">
        <v>16180.3</v>
      </c>
      <c r="AD15" s="222">
        <v>16827.53</v>
      </c>
      <c r="AE15" s="222">
        <v>17500.63</v>
      </c>
      <c r="AF15" s="222">
        <v>18200.66</v>
      </c>
      <c r="AG15" s="223">
        <f>AA15*U15*12/1000000</f>
        <v>15.91344</v>
      </c>
      <c r="AH15" s="223">
        <f t="shared" ref="AH15:AL15" si="5">AB15*V15*12/1000000</f>
        <v>16.242552</v>
      </c>
      <c r="AI15" s="223">
        <f t="shared" si="5"/>
        <v>16.8922332</v>
      </c>
      <c r="AJ15" s="223">
        <f t="shared" si="5"/>
        <v>17.567941319999999</v>
      </c>
      <c r="AK15" s="223">
        <f t="shared" si="5"/>
        <v>18.270657719999999</v>
      </c>
      <c r="AL15" s="223">
        <f t="shared" si="5"/>
        <v>19.001489039999999</v>
      </c>
      <c r="AP15" s="161"/>
      <c r="AQ15" s="161"/>
      <c r="AR15" s="197"/>
      <c r="AS15" s="197"/>
      <c r="AT15" s="197"/>
      <c r="AU15" s="197"/>
      <c r="AV15" s="197"/>
      <c r="AW15" s="197"/>
      <c r="AX15" s="471"/>
      <c r="AY15" s="471"/>
      <c r="AZ15" s="471"/>
      <c r="BA15" s="471"/>
      <c r="BB15" s="134"/>
    </row>
    <row r="16" spans="1:55" s="188" customFormat="1" ht="31.5">
      <c r="A16" s="356" t="s">
        <v>215</v>
      </c>
      <c r="B16" s="275"/>
      <c r="C16" s="357">
        <f>C18</f>
        <v>76.856489999999994</v>
      </c>
      <c r="D16" s="357">
        <f>D18</f>
        <v>128.84</v>
      </c>
      <c r="E16" s="357">
        <f t="shared" ref="E16:AL16" si="6">E18</f>
        <v>134.8955</v>
      </c>
      <c r="F16" s="357">
        <f t="shared" si="6"/>
        <v>140.42619999999999</v>
      </c>
      <c r="G16" s="357">
        <f t="shared" si="6"/>
        <v>145.48150000000001</v>
      </c>
      <c r="H16" s="357">
        <f t="shared" si="6"/>
        <v>150.42789999999999</v>
      </c>
      <c r="I16" s="357">
        <f t="shared" si="6"/>
        <v>76.855999999999995</v>
      </c>
      <c r="J16" s="357">
        <f t="shared" si="6"/>
        <v>128.84</v>
      </c>
      <c r="K16" s="357">
        <f t="shared" si="6"/>
        <v>134.8955</v>
      </c>
      <c r="L16" s="357">
        <f t="shared" si="6"/>
        <v>140.42619999999999</v>
      </c>
      <c r="M16" s="357">
        <f t="shared" si="6"/>
        <v>145.48150000000001</v>
      </c>
      <c r="N16" s="357">
        <f t="shared" si="6"/>
        <v>150.42789999999999</v>
      </c>
      <c r="O16" s="357">
        <f t="shared" si="6"/>
        <v>12.079000000000001</v>
      </c>
      <c r="P16" s="357">
        <f t="shared" si="6"/>
        <v>46.988999999999997</v>
      </c>
      <c r="Q16" s="357">
        <f t="shared" si="6"/>
        <v>49.197479999999999</v>
      </c>
      <c r="R16" s="357">
        <f t="shared" si="6"/>
        <v>51.214599999999997</v>
      </c>
      <c r="S16" s="357">
        <f t="shared" si="6"/>
        <v>53.058300000000003</v>
      </c>
      <c r="T16" s="357">
        <f t="shared" si="6"/>
        <v>54.862299999999998</v>
      </c>
      <c r="U16" s="358">
        <f t="shared" si="6"/>
        <v>79</v>
      </c>
      <c r="V16" s="358">
        <f t="shared" si="6"/>
        <v>77</v>
      </c>
      <c r="W16" s="358">
        <f t="shared" si="6"/>
        <v>77</v>
      </c>
      <c r="X16" s="358">
        <f t="shared" si="6"/>
        <v>77</v>
      </c>
      <c r="Y16" s="358">
        <f t="shared" si="6"/>
        <v>77</v>
      </c>
      <c r="Z16" s="358">
        <f t="shared" si="6"/>
        <v>77</v>
      </c>
      <c r="AA16" s="358">
        <f t="shared" si="6"/>
        <v>18440</v>
      </c>
      <c r="AB16" s="358">
        <f t="shared" si="6"/>
        <v>24864</v>
      </c>
      <c r="AC16" s="358">
        <f t="shared" si="6"/>
        <v>25858.6</v>
      </c>
      <c r="AD16" s="358">
        <f t="shared" si="6"/>
        <v>26892.9</v>
      </c>
      <c r="AE16" s="358">
        <f t="shared" si="6"/>
        <v>27968.62</v>
      </c>
      <c r="AF16" s="358">
        <f t="shared" si="6"/>
        <v>29087.360000000001</v>
      </c>
      <c r="AG16" s="357">
        <f t="shared" si="6"/>
        <v>17.481120000000001</v>
      </c>
      <c r="AH16" s="357">
        <f t="shared" si="6"/>
        <v>22.974336000000001</v>
      </c>
      <c r="AI16" s="357">
        <f t="shared" si="6"/>
        <v>23.893346399999999</v>
      </c>
      <c r="AJ16" s="357">
        <f t="shared" si="6"/>
        <v>24.849039600000001</v>
      </c>
      <c r="AK16" s="357">
        <f t="shared" si="6"/>
        <v>25.843004879999995</v>
      </c>
      <c r="AL16" s="357">
        <f t="shared" si="6"/>
        <v>26.876720640000002</v>
      </c>
      <c r="AR16" s="247"/>
      <c r="AS16" s="247"/>
      <c r="AT16" s="247"/>
      <c r="AU16" s="247"/>
      <c r="AV16" s="247"/>
      <c r="AW16" s="247"/>
      <c r="AX16" s="247"/>
      <c r="AY16" s="247"/>
      <c r="AZ16" s="247"/>
      <c r="BA16" s="247"/>
      <c r="BB16" s="247"/>
    </row>
    <row r="17" spans="1:54">
      <c r="A17" s="165" t="s">
        <v>211</v>
      </c>
      <c r="B17" s="169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3"/>
      <c r="AH17" s="223"/>
      <c r="AI17" s="223"/>
      <c r="AJ17" s="223"/>
      <c r="AK17" s="223"/>
      <c r="AL17" s="223"/>
      <c r="AR17" s="134"/>
      <c r="AS17" s="134"/>
      <c r="AT17" s="134"/>
      <c r="AU17" s="134"/>
      <c r="AV17" s="134"/>
      <c r="AW17" s="134"/>
      <c r="AX17" s="471"/>
      <c r="AY17" s="471"/>
      <c r="AZ17" s="471"/>
      <c r="BA17" s="471"/>
      <c r="BB17" s="134"/>
    </row>
    <row r="18" spans="1:54">
      <c r="A18" s="158" t="s">
        <v>250</v>
      </c>
      <c r="B18" s="169"/>
      <c r="C18" s="223">
        <v>76.856489999999994</v>
      </c>
      <c r="D18" s="223">
        <v>128.84</v>
      </c>
      <c r="E18" s="223">
        <v>134.8955</v>
      </c>
      <c r="F18" s="223">
        <v>140.42619999999999</v>
      </c>
      <c r="G18" s="223">
        <v>145.48150000000001</v>
      </c>
      <c r="H18" s="223">
        <v>150.42789999999999</v>
      </c>
      <c r="I18" s="223">
        <v>76.855999999999995</v>
      </c>
      <c r="J18" s="223">
        <v>128.84</v>
      </c>
      <c r="K18" s="223">
        <v>134.8955</v>
      </c>
      <c r="L18" s="223">
        <v>140.42619999999999</v>
      </c>
      <c r="M18" s="223">
        <v>145.48150000000001</v>
      </c>
      <c r="N18" s="223">
        <v>150.42789999999999</v>
      </c>
      <c r="O18" s="223">
        <v>12.079000000000001</v>
      </c>
      <c r="P18" s="223">
        <v>46.988999999999997</v>
      </c>
      <c r="Q18" s="223">
        <v>49.197479999999999</v>
      </c>
      <c r="R18" s="223">
        <v>51.214599999999997</v>
      </c>
      <c r="S18" s="223">
        <v>53.058300000000003</v>
      </c>
      <c r="T18" s="223">
        <v>54.862299999999998</v>
      </c>
      <c r="U18" s="222">
        <v>79</v>
      </c>
      <c r="V18" s="222">
        <v>77</v>
      </c>
      <c r="W18" s="222">
        <v>77</v>
      </c>
      <c r="X18" s="222">
        <v>77</v>
      </c>
      <c r="Y18" s="222">
        <v>77</v>
      </c>
      <c r="Z18" s="222">
        <v>77</v>
      </c>
      <c r="AA18" s="222">
        <v>18440</v>
      </c>
      <c r="AB18" s="222">
        <v>24864</v>
      </c>
      <c r="AC18" s="222">
        <v>25858.6</v>
      </c>
      <c r="AD18" s="222">
        <v>26892.9</v>
      </c>
      <c r="AE18" s="222">
        <v>27968.62</v>
      </c>
      <c r="AF18" s="222">
        <v>29087.360000000001</v>
      </c>
      <c r="AG18" s="223">
        <f>AA18*U18*12/1000000</f>
        <v>17.481120000000001</v>
      </c>
      <c r="AH18" s="223">
        <f t="shared" ref="AH18:AL18" si="7">AB18*V18*12/1000000</f>
        <v>22.974336000000001</v>
      </c>
      <c r="AI18" s="223">
        <f>AC18*W18*12/1000000</f>
        <v>23.893346399999999</v>
      </c>
      <c r="AJ18" s="223">
        <f t="shared" si="7"/>
        <v>24.849039600000001</v>
      </c>
      <c r="AK18" s="223">
        <f t="shared" si="7"/>
        <v>25.843004879999995</v>
      </c>
      <c r="AL18" s="223">
        <f t="shared" si="7"/>
        <v>26.876720640000002</v>
      </c>
      <c r="AR18" s="134"/>
      <c r="AS18" s="134"/>
      <c r="AT18" s="134"/>
      <c r="AU18" s="134"/>
      <c r="AV18" s="134"/>
      <c r="AW18" s="134"/>
      <c r="AX18" s="471"/>
      <c r="AY18" s="471"/>
      <c r="AZ18" s="471"/>
      <c r="BA18" s="471"/>
      <c r="BB18" s="134"/>
    </row>
    <row r="19" spans="1:54" s="205" customFormat="1" ht="34.5" customHeight="1">
      <c r="A19" s="216" t="s">
        <v>263</v>
      </c>
      <c r="B19" s="217"/>
      <c r="C19" s="240">
        <f>C21+C26+C31+C37+C40+C55+C34</f>
        <v>328.67816999999997</v>
      </c>
      <c r="D19" s="240">
        <f t="shared" ref="D19:T19" si="8">D21+D26+D31+D37+D40+D55+D34</f>
        <v>375.27669999999995</v>
      </c>
      <c r="E19" s="240">
        <f t="shared" si="8"/>
        <v>441.38026600000001</v>
      </c>
      <c r="F19" s="240">
        <f t="shared" si="8"/>
        <v>488.47542299999998</v>
      </c>
      <c r="G19" s="240">
        <f t="shared" si="8"/>
        <v>523.24272600000006</v>
      </c>
      <c r="H19" s="240">
        <f t="shared" si="8"/>
        <v>573.67056669999999</v>
      </c>
      <c r="I19" s="240">
        <f t="shared" si="8"/>
        <v>328.67216999999999</v>
      </c>
      <c r="J19" s="240">
        <f t="shared" si="8"/>
        <v>382.77070000000003</v>
      </c>
      <c r="K19" s="240">
        <f t="shared" si="8"/>
        <v>441.38026600000001</v>
      </c>
      <c r="L19" s="240">
        <f t="shared" si="8"/>
        <v>488.47542299999998</v>
      </c>
      <c r="M19" s="240">
        <f t="shared" si="8"/>
        <v>523.24272600000006</v>
      </c>
      <c r="N19" s="240">
        <f t="shared" si="8"/>
        <v>573.67056669999999</v>
      </c>
      <c r="O19" s="240">
        <f t="shared" si="8"/>
        <v>50.295900000000003</v>
      </c>
      <c r="P19" s="240">
        <f t="shared" si="8"/>
        <v>58.164299999999997</v>
      </c>
      <c r="Q19" s="240">
        <f t="shared" si="8"/>
        <v>60.962290999999993</v>
      </c>
      <c r="R19" s="240">
        <f t="shared" si="8"/>
        <v>82.707060000000013</v>
      </c>
      <c r="S19" s="240">
        <f t="shared" si="8"/>
        <v>90.080410000000001</v>
      </c>
      <c r="T19" s="240">
        <f t="shared" si="8"/>
        <v>101.75655</v>
      </c>
      <c r="U19" s="241">
        <f>U21+U26+U31+U34+U40+U55</f>
        <v>338</v>
      </c>
      <c r="V19" s="241">
        <f>V21+V26+V31+V37+V40+V55+V34</f>
        <v>329</v>
      </c>
      <c r="W19" s="241">
        <f>W21+W26+W31+W37+W40+W55+W34</f>
        <v>360</v>
      </c>
      <c r="X19" s="241">
        <f t="shared" ref="X19:Z19" si="9">X21+X26+X31+X37+X40+X55+X34</f>
        <v>368</v>
      </c>
      <c r="Y19" s="241">
        <f t="shared" si="9"/>
        <v>377</v>
      </c>
      <c r="Z19" s="241">
        <f t="shared" si="9"/>
        <v>390</v>
      </c>
      <c r="AA19" s="241">
        <f>AG19/U19/12*1000000</f>
        <v>11556.009861932938</v>
      </c>
      <c r="AB19" s="241">
        <f t="shared" ref="AB19:AF19" si="10">AH19/V19/12*1000000</f>
        <v>12449.479229989869</v>
      </c>
      <c r="AC19" s="241">
        <f t="shared" si="10"/>
        <v>20584.053703703703</v>
      </c>
      <c r="AD19" s="241">
        <f t="shared" si="10"/>
        <v>20260.132246376816</v>
      </c>
      <c r="AE19" s="241">
        <f t="shared" si="10"/>
        <v>20917.147656940764</v>
      </c>
      <c r="AF19" s="241">
        <f t="shared" si="10"/>
        <v>21763.791025641025</v>
      </c>
      <c r="AG19" s="240">
        <f>AG21+AG26+AG31+AG37+AG40+AG55+AG34</f>
        <v>46.871175999999998</v>
      </c>
      <c r="AH19" s="240">
        <f>AH21+AH26+AH31+AH37+AH40+AH55+AH34</f>
        <v>49.150544000000004</v>
      </c>
      <c r="AI19" s="240">
        <f t="shared" ref="AI19:AL19" si="11">AI21+AI26+AI31+AI37+AI40+AI55+AI34</f>
        <v>88.923112000000003</v>
      </c>
      <c r="AJ19" s="240">
        <f t="shared" si="11"/>
        <v>89.468744000000015</v>
      </c>
      <c r="AK19" s="240">
        <f t="shared" si="11"/>
        <v>94.629176000000001</v>
      </c>
      <c r="AL19" s="240">
        <f t="shared" si="11"/>
        <v>101.85454200000001</v>
      </c>
      <c r="AR19" s="511"/>
      <c r="AS19" s="511"/>
      <c r="AT19" s="511"/>
      <c r="AU19" s="511"/>
      <c r="AV19" s="511"/>
      <c r="AW19" s="511"/>
      <c r="AX19" s="511"/>
      <c r="AY19" s="511"/>
      <c r="AZ19" s="511"/>
      <c r="BA19" s="511"/>
      <c r="BB19" s="511"/>
    </row>
    <row r="20" spans="1:54" ht="31.5">
      <c r="A20" s="167" t="s">
        <v>264</v>
      </c>
      <c r="B20" s="174"/>
      <c r="C20" s="326"/>
      <c r="D20" s="326"/>
      <c r="E20" s="326"/>
      <c r="F20" s="326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7"/>
      <c r="T20" s="327"/>
      <c r="U20" s="345"/>
      <c r="V20" s="345"/>
      <c r="W20" s="345"/>
      <c r="X20" s="345"/>
      <c r="Y20" s="345"/>
      <c r="Z20" s="345"/>
      <c r="AA20" s="345"/>
      <c r="AB20" s="345"/>
      <c r="AC20" s="345"/>
      <c r="AD20" s="345"/>
      <c r="AE20" s="345"/>
      <c r="AF20" s="345"/>
      <c r="AG20" s="327"/>
      <c r="AH20" s="327"/>
      <c r="AI20" s="327"/>
      <c r="AJ20" s="327"/>
      <c r="AK20" s="327"/>
      <c r="AL20" s="327"/>
    </row>
    <row r="21" spans="1:54" s="188" customFormat="1" ht="63">
      <c r="A21" s="348" t="s">
        <v>209</v>
      </c>
      <c r="B21" s="359"/>
      <c r="C21" s="360">
        <f>C22</f>
        <v>129.84300000000002</v>
      </c>
      <c r="D21" s="360">
        <f>D22</f>
        <v>114.256</v>
      </c>
      <c r="E21" s="360">
        <f t="shared" ref="E21:AL21" si="12">E22</f>
        <v>176.774</v>
      </c>
      <c r="F21" s="360">
        <f t="shared" si="12"/>
        <v>217.47299999999998</v>
      </c>
      <c r="G21" s="360">
        <f t="shared" si="12"/>
        <v>242.8417</v>
      </c>
      <c r="H21" s="360">
        <f t="shared" si="12"/>
        <v>284.47519999999997</v>
      </c>
      <c r="I21" s="360">
        <f t="shared" si="12"/>
        <v>129.84</v>
      </c>
      <c r="J21" s="360">
        <f t="shared" si="12"/>
        <v>114.256</v>
      </c>
      <c r="K21" s="360">
        <f t="shared" si="12"/>
        <v>176.774</v>
      </c>
      <c r="L21" s="360">
        <f t="shared" si="12"/>
        <v>217.47299999999998</v>
      </c>
      <c r="M21" s="360">
        <f t="shared" si="12"/>
        <v>242.8417</v>
      </c>
      <c r="N21" s="360">
        <f t="shared" si="12"/>
        <v>284.47519999999997</v>
      </c>
      <c r="O21" s="360">
        <f t="shared" si="12"/>
        <v>30.814</v>
      </c>
      <c r="P21" s="360">
        <f t="shared" si="12"/>
        <v>22.108000000000001</v>
      </c>
      <c r="Q21" s="360">
        <f t="shared" si="12"/>
        <v>34.876999999999995</v>
      </c>
      <c r="R21" s="360">
        <f t="shared" si="12"/>
        <v>57.169499999999999</v>
      </c>
      <c r="S21" s="360">
        <f t="shared" si="12"/>
        <v>64.074100000000001</v>
      </c>
      <c r="T21" s="360">
        <f t="shared" si="12"/>
        <v>75.260499999999993</v>
      </c>
      <c r="U21" s="361">
        <f t="shared" si="12"/>
        <v>73</v>
      </c>
      <c r="V21" s="361">
        <f t="shared" si="12"/>
        <v>58</v>
      </c>
      <c r="W21" s="361">
        <f t="shared" si="12"/>
        <v>85</v>
      </c>
      <c r="X21" s="361">
        <f t="shared" si="12"/>
        <v>88</v>
      </c>
      <c r="Y21" s="361">
        <f t="shared" si="12"/>
        <v>97</v>
      </c>
      <c r="Z21" s="361">
        <f t="shared" si="12"/>
        <v>110</v>
      </c>
      <c r="AA21" s="361">
        <f>AA22</f>
        <v>10801.369863013699</v>
      </c>
      <c r="AB21" s="361">
        <f t="shared" ref="AB21:AF21" si="13">AB22</f>
        <v>10027.298850574714</v>
      </c>
      <c r="AC21" s="361">
        <f t="shared" si="13"/>
        <v>38289.215686274511</v>
      </c>
      <c r="AD21" s="361">
        <f t="shared" si="13"/>
        <v>39188.63636363636</v>
      </c>
      <c r="AE21" s="361">
        <f t="shared" si="13"/>
        <v>38345.360824742267</v>
      </c>
      <c r="AF21" s="361">
        <f t="shared" si="13"/>
        <v>38142.310606060608</v>
      </c>
      <c r="AG21" s="360">
        <f t="shared" si="12"/>
        <v>9.4619999999999997</v>
      </c>
      <c r="AH21" s="360">
        <f t="shared" si="12"/>
        <v>6.9790000000000001</v>
      </c>
      <c r="AI21" s="360">
        <f t="shared" si="12"/>
        <v>39.055</v>
      </c>
      <c r="AJ21" s="360">
        <f t="shared" si="12"/>
        <v>41.383200000000002</v>
      </c>
      <c r="AK21" s="360">
        <f t="shared" si="12"/>
        <v>44.634</v>
      </c>
      <c r="AL21" s="360">
        <f t="shared" si="12"/>
        <v>50.347850000000001</v>
      </c>
    </row>
    <row r="22" spans="1:54" s="188" customFormat="1" ht="63">
      <c r="A22" s="362" t="s">
        <v>210</v>
      </c>
      <c r="B22" s="359"/>
      <c r="C22" s="363">
        <f>C23+C24+C25</f>
        <v>129.84300000000002</v>
      </c>
      <c r="D22" s="363">
        <f>D23+D24+D25</f>
        <v>114.256</v>
      </c>
      <c r="E22" s="363">
        <f t="shared" ref="E22:AL22" si="14">E23+E24+E25</f>
        <v>176.774</v>
      </c>
      <c r="F22" s="363">
        <f t="shared" si="14"/>
        <v>217.47299999999998</v>
      </c>
      <c r="G22" s="363">
        <f t="shared" si="14"/>
        <v>242.8417</v>
      </c>
      <c r="H22" s="363">
        <f>H23+H24+H25</f>
        <v>284.47519999999997</v>
      </c>
      <c r="I22" s="363">
        <f t="shared" si="14"/>
        <v>129.84</v>
      </c>
      <c r="J22" s="363">
        <f t="shared" si="14"/>
        <v>114.256</v>
      </c>
      <c r="K22" s="363">
        <f t="shared" si="14"/>
        <v>176.774</v>
      </c>
      <c r="L22" s="363">
        <f t="shared" si="14"/>
        <v>217.47299999999998</v>
      </c>
      <c r="M22" s="363">
        <f t="shared" si="14"/>
        <v>242.8417</v>
      </c>
      <c r="N22" s="363">
        <f t="shared" si="14"/>
        <v>284.47519999999997</v>
      </c>
      <c r="O22" s="363">
        <f t="shared" si="14"/>
        <v>30.814</v>
      </c>
      <c r="P22" s="363">
        <f t="shared" si="14"/>
        <v>22.108000000000001</v>
      </c>
      <c r="Q22" s="363">
        <f t="shared" si="14"/>
        <v>34.876999999999995</v>
      </c>
      <c r="R22" s="363">
        <f t="shared" si="14"/>
        <v>57.169499999999999</v>
      </c>
      <c r="S22" s="363">
        <f t="shared" si="14"/>
        <v>64.074100000000001</v>
      </c>
      <c r="T22" s="363">
        <f t="shared" si="14"/>
        <v>75.260499999999993</v>
      </c>
      <c r="U22" s="364">
        <f t="shared" si="14"/>
        <v>73</v>
      </c>
      <c r="V22" s="364">
        <f t="shared" si="14"/>
        <v>58</v>
      </c>
      <c r="W22" s="364">
        <f t="shared" si="14"/>
        <v>85</v>
      </c>
      <c r="X22" s="364">
        <f t="shared" si="14"/>
        <v>88</v>
      </c>
      <c r="Y22" s="364">
        <f t="shared" si="14"/>
        <v>97</v>
      </c>
      <c r="Z22" s="364">
        <f t="shared" si="14"/>
        <v>110</v>
      </c>
      <c r="AA22" s="365">
        <f>AG22/U22/12*1000000</f>
        <v>10801.369863013699</v>
      </c>
      <c r="AB22" s="365">
        <f t="shared" ref="AB22:AF22" si="15">AH22/V22/12*1000000</f>
        <v>10027.298850574714</v>
      </c>
      <c r="AC22" s="365">
        <f t="shared" si="15"/>
        <v>38289.215686274511</v>
      </c>
      <c r="AD22" s="365">
        <f t="shared" si="15"/>
        <v>39188.63636363636</v>
      </c>
      <c r="AE22" s="365">
        <f t="shared" si="15"/>
        <v>38345.360824742267</v>
      </c>
      <c r="AF22" s="365">
        <f t="shared" si="15"/>
        <v>38142.310606060608</v>
      </c>
      <c r="AG22" s="363">
        <f t="shared" si="14"/>
        <v>9.4619999999999997</v>
      </c>
      <c r="AH22" s="363">
        <f t="shared" si="14"/>
        <v>6.9790000000000001</v>
      </c>
      <c r="AI22" s="363">
        <f t="shared" si="14"/>
        <v>39.055</v>
      </c>
      <c r="AJ22" s="363">
        <f t="shared" si="14"/>
        <v>41.383200000000002</v>
      </c>
      <c r="AK22" s="363">
        <f t="shared" si="14"/>
        <v>44.634</v>
      </c>
      <c r="AL22" s="363">
        <f t="shared" si="14"/>
        <v>50.347850000000001</v>
      </c>
    </row>
    <row r="23" spans="1:54">
      <c r="A23" s="167" t="s">
        <v>285</v>
      </c>
      <c r="B23" s="187"/>
      <c r="C23" s="202">
        <v>24.452999999999999</v>
      </c>
      <c r="D23" s="249">
        <v>0</v>
      </c>
      <c r="E23" s="230"/>
      <c r="F23" s="230"/>
      <c r="G23" s="231"/>
      <c r="H23" s="231"/>
      <c r="I23" s="231">
        <v>24.45</v>
      </c>
      <c r="J23" s="231">
        <v>0</v>
      </c>
      <c r="K23" s="231"/>
      <c r="L23" s="231"/>
      <c r="M23" s="231"/>
      <c r="N23" s="231"/>
      <c r="O23" s="231">
        <v>1.4</v>
      </c>
      <c r="P23" s="231"/>
      <c r="Q23" s="231"/>
      <c r="R23" s="231"/>
      <c r="S23" s="231"/>
      <c r="T23" s="231"/>
      <c r="U23" s="233">
        <v>24</v>
      </c>
      <c r="V23" s="233"/>
      <c r="W23" s="233"/>
      <c r="X23" s="233"/>
      <c r="Y23" s="233"/>
      <c r="Z23" s="233"/>
      <c r="AA23" s="233">
        <f>AG23/U23/12*1000000</f>
        <v>13048.611111111109</v>
      </c>
      <c r="AB23" s="233"/>
      <c r="AC23" s="233"/>
      <c r="AD23" s="233"/>
      <c r="AE23" s="233"/>
      <c r="AF23" s="233"/>
      <c r="AG23" s="231">
        <v>3.758</v>
      </c>
      <c r="AH23" s="231"/>
      <c r="AI23" s="231"/>
      <c r="AJ23" s="231"/>
      <c r="AK23" s="231"/>
      <c r="AL23" s="231"/>
    </row>
    <row r="24" spans="1:54">
      <c r="A24" s="201" t="s">
        <v>301</v>
      </c>
      <c r="B24" s="169"/>
      <c r="C24" s="347">
        <v>36.353000000000002</v>
      </c>
      <c r="D24" s="223">
        <v>38.216000000000001</v>
      </c>
      <c r="E24" s="230">
        <v>49.119</v>
      </c>
      <c r="F24" s="230">
        <v>51.612000000000002</v>
      </c>
      <c r="G24" s="231">
        <v>54.044699999999999</v>
      </c>
      <c r="H24" s="231">
        <v>56.595199999999998</v>
      </c>
      <c r="I24" s="231">
        <v>36.353000000000002</v>
      </c>
      <c r="J24" s="231">
        <v>38.216000000000001</v>
      </c>
      <c r="K24" s="230">
        <v>49.119</v>
      </c>
      <c r="L24" s="230">
        <v>51.612000000000002</v>
      </c>
      <c r="M24" s="231">
        <v>54.044699999999999</v>
      </c>
      <c r="N24" s="231">
        <v>56.595199999999998</v>
      </c>
      <c r="O24" s="231">
        <v>3.7130000000000001</v>
      </c>
      <c r="P24" s="231">
        <v>4.0810000000000004</v>
      </c>
      <c r="Q24" s="231">
        <v>4.7850000000000001</v>
      </c>
      <c r="R24" s="231">
        <v>5.0175000000000001</v>
      </c>
      <c r="S24" s="231">
        <v>5.2580999999999998</v>
      </c>
      <c r="T24" s="231">
        <v>5.5164999999999997</v>
      </c>
      <c r="U24" s="233">
        <v>9</v>
      </c>
      <c r="V24" s="233">
        <v>7</v>
      </c>
      <c r="W24" s="233">
        <v>8</v>
      </c>
      <c r="X24" s="233">
        <v>8</v>
      </c>
      <c r="Y24" s="233">
        <v>10</v>
      </c>
      <c r="Z24" s="233">
        <v>11</v>
      </c>
      <c r="AA24" s="233">
        <f t="shared" ref="AA24:AA25" si="16">AG24/U24/12*1000000</f>
        <v>9527.7777777777774</v>
      </c>
      <c r="AB24" s="233">
        <v>13238</v>
      </c>
      <c r="AC24" s="233">
        <v>22917</v>
      </c>
      <c r="AD24" s="233">
        <v>23439.599999999999</v>
      </c>
      <c r="AE24" s="233">
        <v>21809</v>
      </c>
      <c r="AF24" s="233">
        <v>22022</v>
      </c>
      <c r="AG24" s="231">
        <v>1.0289999999999999</v>
      </c>
      <c r="AH24" s="231">
        <v>1.1120000000000001</v>
      </c>
      <c r="AI24" s="231">
        <v>2.2000000000000002</v>
      </c>
      <c r="AJ24" s="231">
        <v>2.2502</v>
      </c>
      <c r="AK24" s="231">
        <v>2.617</v>
      </c>
      <c r="AL24" s="231">
        <v>2.9068499999999999</v>
      </c>
    </row>
    <row r="25" spans="1:54">
      <c r="A25" s="200" t="s">
        <v>286</v>
      </c>
      <c r="B25" s="169"/>
      <c r="C25" s="347">
        <v>69.037000000000006</v>
      </c>
      <c r="D25" s="223">
        <v>76.040000000000006</v>
      </c>
      <c r="E25" s="230">
        <v>127.655</v>
      </c>
      <c r="F25" s="230">
        <v>165.86099999999999</v>
      </c>
      <c r="G25" s="231">
        <v>188.797</v>
      </c>
      <c r="H25" s="231">
        <v>227.88</v>
      </c>
      <c r="I25" s="231">
        <v>69.037000000000006</v>
      </c>
      <c r="J25" s="231">
        <v>76.040000000000006</v>
      </c>
      <c r="K25" s="230">
        <v>127.655</v>
      </c>
      <c r="L25" s="230">
        <v>165.86099999999999</v>
      </c>
      <c r="M25" s="231">
        <v>188.797</v>
      </c>
      <c r="N25" s="231">
        <v>227.88</v>
      </c>
      <c r="O25" s="231">
        <v>25.701000000000001</v>
      </c>
      <c r="P25" s="231">
        <v>18.027000000000001</v>
      </c>
      <c r="Q25" s="231">
        <v>30.091999999999999</v>
      </c>
      <c r="R25" s="231">
        <v>52.152000000000001</v>
      </c>
      <c r="S25" s="231">
        <v>58.816000000000003</v>
      </c>
      <c r="T25" s="231">
        <v>69.744</v>
      </c>
      <c r="U25" s="233">
        <v>40</v>
      </c>
      <c r="V25" s="233">
        <v>51</v>
      </c>
      <c r="W25" s="233">
        <v>77</v>
      </c>
      <c r="X25" s="233">
        <v>80</v>
      </c>
      <c r="Y25" s="233">
        <v>87</v>
      </c>
      <c r="Z25" s="233">
        <v>99</v>
      </c>
      <c r="AA25" s="233">
        <f t="shared" si="16"/>
        <v>9739.5833333333321</v>
      </c>
      <c r="AB25" s="233">
        <v>9586.7160000000003</v>
      </c>
      <c r="AC25" s="233">
        <v>9370.09</v>
      </c>
      <c r="AD25" s="233">
        <v>10210</v>
      </c>
      <c r="AE25" s="233">
        <v>11020</v>
      </c>
      <c r="AF25" s="233">
        <v>12034</v>
      </c>
      <c r="AG25" s="231">
        <v>4.6749999999999998</v>
      </c>
      <c r="AH25" s="231">
        <v>5.867</v>
      </c>
      <c r="AI25" s="231">
        <v>36.854999999999997</v>
      </c>
      <c r="AJ25" s="231">
        <v>39.133000000000003</v>
      </c>
      <c r="AK25" s="231">
        <v>42.017000000000003</v>
      </c>
      <c r="AL25" s="231">
        <v>47.441000000000003</v>
      </c>
    </row>
    <row r="26" spans="1:54" s="188" customFormat="1" ht="31.5">
      <c r="A26" s="348" t="s">
        <v>212</v>
      </c>
      <c r="B26" s="366"/>
      <c r="C26" s="367">
        <f>C30</f>
        <v>35.314</v>
      </c>
      <c r="D26" s="367">
        <f>D30</f>
        <v>50.419600000000003</v>
      </c>
      <c r="E26" s="367">
        <f t="shared" ref="E26:AL26" si="17">E30</f>
        <v>47</v>
      </c>
      <c r="F26" s="367">
        <f t="shared" si="17"/>
        <v>45</v>
      </c>
      <c r="G26" s="367">
        <f t="shared" si="17"/>
        <v>45</v>
      </c>
      <c r="H26" s="367">
        <f t="shared" si="17"/>
        <v>45</v>
      </c>
      <c r="I26" s="367">
        <f t="shared" si="17"/>
        <v>35.314</v>
      </c>
      <c r="J26" s="367">
        <f t="shared" si="17"/>
        <v>50.419600000000003</v>
      </c>
      <c r="K26" s="367">
        <f t="shared" si="17"/>
        <v>47</v>
      </c>
      <c r="L26" s="367">
        <f t="shared" si="17"/>
        <v>45</v>
      </c>
      <c r="M26" s="367">
        <f t="shared" si="17"/>
        <v>45</v>
      </c>
      <c r="N26" s="367">
        <f t="shared" si="17"/>
        <v>45</v>
      </c>
      <c r="O26" s="367">
        <f t="shared" si="17"/>
        <v>9.5079999999999991</v>
      </c>
      <c r="P26" s="367">
        <f t="shared" si="17"/>
        <v>22.795999999999999</v>
      </c>
      <c r="Q26" s="367">
        <f t="shared" si="17"/>
        <v>13</v>
      </c>
      <c r="R26" s="367">
        <f t="shared" si="17"/>
        <v>12</v>
      </c>
      <c r="S26" s="367">
        <f t="shared" si="17"/>
        <v>12</v>
      </c>
      <c r="T26" s="367">
        <f t="shared" si="17"/>
        <v>12</v>
      </c>
      <c r="U26" s="368">
        <f t="shared" si="17"/>
        <v>11</v>
      </c>
      <c r="V26" s="368">
        <f t="shared" si="17"/>
        <v>15</v>
      </c>
      <c r="W26" s="368">
        <f t="shared" si="17"/>
        <v>16</v>
      </c>
      <c r="X26" s="368">
        <f t="shared" si="17"/>
        <v>16</v>
      </c>
      <c r="Y26" s="368">
        <f t="shared" si="17"/>
        <v>16</v>
      </c>
      <c r="Z26" s="368">
        <f t="shared" si="17"/>
        <v>16</v>
      </c>
      <c r="AA26" s="368">
        <f t="shared" si="17"/>
        <v>33162.121212121216</v>
      </c>
      <c r="AB26" s="368">
        <f t="shared" si="17"/>
        <v>31247.222222222223</v>
      </c>
      <c r="AC26" s="368">
        <f t="shared" si="17"/>
        <v>41666.666666666664</v>
      </c>
      <c r="AD26" s="368">
        <f t="shared" si="17"/>
        <v>36458.333333333336</v>
      </c>
      <c r="AE26" s="368">
        <f t="shared" si="17"/>
        <v>36458.333333333336</v>
      </c>
      <c r="AF26" s="368">
        <f t="shared" si="17"/>
        <v>36458.333333333336</v>
      </c>
      <c r="AG26" s="367">
        <f t="shared" si="17"/>
        <v>4.3773999999999997</v>
      </c>
      <c r="AH26" s="367">
        <f t="shared" si="17"/>
        <v>5.6245000000000003</v>
      </c>
      <c r="AI26" s="367">
        <f t="shared" si="17"/>
        <v>8</v>
      </c>
      <c r="AJ26" s="367">
        <f t="shared" si="17"/>
        <v>7</v>
      </c>
      <c r="AK26" s="367">
        <f t="shared" si="17"/>
        <v>7</v>
      </c>
      <c r="AL26" s="367">
        <f t="shared" si="17"/>
        <v>7</v>
      </c>
    </row>
    <row r="27" spans="1:54">
      <c r="A27" s="159" t="s">
        <v>30</v>
      </c>
      <c r="B27" s="116"/>
      <c r="C27" s="236"/>
      <c r="D27" s="237"/>
      <c r="E27" s="249"/>
      <c r="F27" s="249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70"/>
      <c r="V27" s="270"/>
      <c r="W27" s="270"/>
      <c r="X27" s="270"/>
      <c r="Y27" s="270"/>
      <c r="Z27" s="270"/>
      <c r="AA27" s="270"/>
      <c r="AB27" s="270"/>
      <c r="AC27" s="270"/>
      <c r="AD27" s="270"/>
      <c r="AE27" s="270"/>
      <c r="AF27" s="270"/>
      <c r="AG27" s="250"/>
      <c r="AH27" s="250"/>
      <c r="AI27" s="250"/>
      <c r="AJ27" s="250"/>
      <c r="AK27" s="250"/>
      <c r="AL27" s="250"/>
    </row>
    <row r="28" spans="1:54">
      <c r="A28" s="137" t="s">
        <v>213</v>
      </c>
      <c r="B28" s="132"/>
      <c r="C28" s="236"/>
      <c r="D28" s="237"/>
      <c r="E28" s="249"/>
      <c r="F28" s="249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70"/>
      <c r="V28" s="270"/>
      <c r="W28" s="270"/>
      <c r="X28" s="270"/>
      <c r="Y28" s="270"/>
      <c r="Z28" s="270"/>
      <c r="AA28" s="270"/>
      <c r="AB28" s="270"/>
      <c r="AC28" s="270"/>
      <c r="AD28" s="270"/>
      <c r="AE28" s="270"/>
      <c r="AF28" s="270"/>
      <c r="AG28" s="250"/>
      <c r="AH28" s="250"/>
      <c r="AI28" s="250"/>
      <c r="AJ28" s="250"/>
      <c r="AK28" s="250"/>
      <c r="AL28" s="250"/>
    </row>
    <row r="29" spans="1:54">
      <c r="A29" s="159" t="s">
        <v>211</v>
      </c>
      <c r="B29" s="116"/>
      <c r="C29" s="236"/>
      <c r="D29" s="237"/>
      <c r="E29" s="249"/>
      <c r="F29" s="249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70"/>
      <c r="V29" s="270"/>
      <c r="W29" s="270"/>
      <c r="X29" s="270"/>
      <c r="Y29" s="270"/>
      <c r="Z29" s="270"/>
      <c r="AA29" s="270"/>
      <c r="AB29" s="270"/>
      <c r="AC29" s="270"/>
      <c r="AD29" s="270"/>
      <c r="AE29" s="270"/>
      <c r="AF29" s="270"/>
      <c r="AG29" s="250"/>
      <c r="AH29" s="250"/>
      <c r="AI29" s="250"/>
      <c r="AJ29" s="250"/>
      <c r="AK29" s="250"/>
      <c r="AL29" s="250"/>
    </row>
    <row r="30" spans="1:54" s="232" customFormat="1">
      <c r="A30" s="226" t="s">
        <v>246</v>
      </c>
      <c r="B30" s="227"/>
      <c r="C30" s="228">
        <v>35.314</v>
      </c>
      <c r="D30" s="229">
        <v>50.419600000000003</v>
      </c>
      <c r="E30" s="230">
        <v>47</v>
      </c>
      <c r="F30" s="230">
        <v>45</v>
      </c>
      <c r="G30" s="231">
        <v>45</v>
      </c>
      <c r="H30" s="231">
        <v>45</v>
      </c>
      <c r="I30" s="231">
        <v>35.314</v>
      </c>
      <c r="J30" s="231">
        <v>50.419600000000003</v>
      </c>
      <c r="K30" s="231">
        <v>47</v>
      </c>
      <c r="L30" s="231">
        <v>45</v>
      </c>
      <c r="M30" s="231">
        <v>45</v>
      </c>
      <c r="N30" s="231">
        <v>45</v>
      </c>
      <c r="O30" s="231">
        <v>9.5079999999999991</v>
      </c>
      <c r="P30" s="231">
        <v>22.795999999999999</v>
      </c>
      <c r="Q30" s="231">
        <v>13</v>
      </c>
      <c r="R30" s="231">
        <v>12</v>
      </c>
      <c r="S30" s="231">
        <v>12</v>
      </c>
      <c r="T30" s="231">
        <v>12</v>
      </c>
      <c r="U30" s="233">
        <v>11</v>
      </c>
      <c r="V30" s="233">
        <v>15</v>
      </c>
      <c r="W30" s="233">
        <v>16</v>
      </c>
      <c r="X30" s="233">
        <v>16</v>
      </c>
      <c r="Y30" s="233">
        <v>16</v>
      </c>
      <c r="Z30" s="233">
        <v>16</v>
      </c>
      <c r="AA30" s="233">
        <f>AG30/U30/12*1000000</f>
        <v>33162.121212121216</v>
      </c>
      <c r="AB30" s="233">
        <f t="shared" ref="AB30:AF30" si="18">AH30/V30/12*1000000</f>
        <v>31247.222222222223</v>
      </c>
      <c r="AC30" s="233">
        <f t="shared" si="18"/>
        <v>41666.666666666664</v>
      </c>
      <c r="AD30" s="233">
        <f t="shared" si="18"/>
        <v>36458.333333333336</v>
      </c>
      <c r="AE30" s="233">
        <f t="shared" si="18"/>
        <v>36458.333333333336</v>
      </c>
      <c r="AF30" s="233">
        <f t="shared" si="18"/>
        <v>36458.333333333336</v>
      </c>
      <c r="AG30" s="231">
        <v>4.3773999999999997</v>
      </c>
      <c r="AH30" s="231">
        <v>5.6245000000000003</v>
      </c>
      <c r="AI30" s="231">
        <v>8</v>
      </c>
      <c r="AJ30" s="231">
        <v>7</v>
      </c>
      <c r="AK30" s="231">
        <v>7</v>
      </c>
      <c r="AL30" s="231">
        <v>7</v>
      </c>
    </row>
    <row r="31" spans="1:54" s="188" customFormat="1" ht="47.25">
      <c r="A31" s="356" t="s">
        <v>191</v>
      </c>
      <c r="B31" s="275"/>
      <c r="C31" s="357">
        <f>C33</f>
        <v>27.93</v>
      </c>
      <c r="D31" s="357">
        <f>D33</f>
        <v>24.873999999999999</v>
      </c>
      <c r="E31" s="357">
        <f t="shared" ref="E31:AL31" si="19">E33</f>
        <v>24</v>
      </c>
      <c r="F31" s="357">
        <f t="shared" si="19"/>
        <v>24</v>
      </c>
      <c r="G31" s="357">
        <f t="shared" si="19"/>
        <v>26</v>
      </c>
      <c r="H31" s="357">
        <f t="shared" si="19"/>
        <v>28</v>
      </c>
      <c r="I31" s="357">
        <f t="shared" si="19"/>
        <v>27.93</v>
      </c>
      <c r="J31" s="357">
        <f t="shared" si="19"/>
        <v>30.693999999999999</v>
      </c>
      <c r="K31" s="357">
        <f t="shared" si="19"/>
        <v>24</v>
      </c>
      <c r="L31" s="357">
        <f t="shared" si="19"/>
        <v>24</v>
      </c>
      <c r="M31" s="357">
        <f t="shared" si="19"/>
        <v>26</v>
      </c>
      <c r="N31" s="357">
        <f t="shared" si="19"/>
        <v>28</v>
      </c>
      <c r="O31" s="357">
        <f t="shared" si="19"/>
        <v>2.69</v>
      </c>
      <c r="P31" s="357">
        <f t="shared" si="19"/>
        <v>3.125</v>
      </c>
      <c r="Q31" s="357">
        <f t="shared" si="19"/>
        <v>2</v>
      </c>
      <c r="R31" s="357">
        <f t="shared" si="19"/>
        <v>2</v>
      </c>
      <c r="S31" s="357">
        <f t="shared" si="19"/>
        <v>2</v>
      </c>
      <c r="T31" s="357">
        <f t="shared" si="19"/>
        <v>2</v>
      </c>
      <c r="U31" s="358">
        <f t="shared" si="19"/>
        <v>58</v>
      </c>
      <c r="V31" s="358">
        <f t="shared" si="19"/>
        <v>48</v>
      </c>
      <c r="W31" s="358">
        <f t="shared" si="19"/>
        <v>48</v>
      </c>
      <c r="X31" s="358">
        <f t="shared" si="19"/>
        <v>48</v>
      </c>
      <c r="Y31" s="358">
        <f t="shared" si="19"/>
        <v>48</v>
      </c>
      <c r="Z31" s="358">
        <f t="shared" si="19"/>
        <v>48</v>
      </c>
      <c r="AA31" s="358">
        <f t="shared" si="19"/>
        <v>11344</v>
      </c>
      <c r="AB31" s="358">
        <f t="shared" si="19"/>
        <v>12546</v>
      </c>
      <c r="AC31" s="358">
        <f t="shared" si="19"/>
        <v>13346.875000000002</v>
      </c>
      <c r="AD31" s="358">
        <f t="shared" si="19"/>
        <v>13833.680555555557</v>
      </c>
      <c r="AE31" s="358">
        <f t="shared" si="19"/>
        <v>14697.916666666664</v>
      </c>
      <c r="AF31" s="358">
        <f t="shared" si="19"/>
        <v>15425.173611111111</v>
      </c>
      <c r="AG31" s="357">
        <f t="shared" si="19"/>
        <v>7.8954240000000002</v>
      </c>
      <c r="AH31" s="357">
        <f t="shared" si="19"/>
        <v>7.226496</v>
      </c>
      <c r="AI31" s="357">
        <f t="shared" si="19"/>
        <v>7.6878000000000002</v>
      </c>
      <c r="AJ31" s="357">
        <f t="shared" si="19"/>
        <v>7.9682000000000004</v>
      </c>
      <c r="AK31" s="357">
        <f t="shared" si="19"/>
        <v>8.4659999999999993</v>
      </c>
      <c r="AL31" s="357">
        <f t="shared" si="19"/>
        <v>8.8849</v>
      </c>
    </row>
    <row r="32" spans="1:54">
      <c r="A32" s="158" t="s">
        <v>211</v>
      </c>
      <c r="B32" s="169"/>
      <c r="C32" s="223"/>
      <c r="D32" s="223"/>
      <c r="E32" s="249"/>
      <c r="F32" s="249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70"/>
      <c r="V32" s="270"/>
      <c r="W32" s="270"/>
      <c r="X32" s="270"/>
      <c r="Y32" s="270"/>
      <c r="Z32" s="270"/>
      <c r="AA32" s="270"/>
      <c r="AB32" s="270"/>
      <c r="AC32" s="270"/>
      <c r="AD32" s="270"/>
      <c r="AE32" s="270"/>
      <c r="AF32" s="270"/>
      <c r="AG32" s="250"/>
      <c r="AH32" s="250"/>
      <c r="AI32" s="250"/>
      <c r="AJ32" s="250"/>
      <c r="AK32" s="250"/>
      <c r="AL32" s="250"/>
    </row>
    <row r="33" spans="1:53" s="255" customFormat="1">
      <c r="A33" s="176" t="s">
        <v>247</v>
      </c>
      <c r="B33" s="251"/>
      <c r="C33" s="256">
        <v>27.93</v>
      </c>
      <c r="D33" s="256">
        <v>24.873999999999999</v>
      </c>
      <c r="E33" s="252">
        <v>24</v>
      </c>
      <c r="F33" s="252">
        <v>24</v>
      </c>
      <c r="G33" s="253">
        <v>26</v>
      </c>
      <c r="H33" s="253">
        <v>28</v>
      </c>
      <c r="I33" s="253">
        <v>27.93</v>
      </c>
      <c r="J33" s="253">
        <v>30.693999999999999</v>
      </c>
      <c r="K33" s="253">
        <v>24</v>
      </c>
      <c r="L33" s="253">
        <v>24</v>
      </c>
      <c r="M33" s="253">
        <v>26</v>
      </c>
      <c r="N33" s="253">
        <v>28</v>
      </c>
      <c r="O33" s="253">
        <v>2.69</v>
      </c>
      <c r="P33" s="253">
        <v>3.125</v>
      </c>
      <c r="Q33" s="253">
        <v>2</v>
      </c>
      <c r="R33" s="253">
        <v>2</v>
      </c>
      <c r="S33" s="253">
        <v>2</v>
      </c>
      <c r="T33" s="253">
        <v>2</v>
      </c>
      <c r="U33" s="254">
        <v>58</v>
      </c>
      <c r="V33" s="254">
        <v>48</v>
      </c>
      <c r="W33" s="254">
        <v>48</v>
      </c>
      <c r="X33" s="254">
        <v>48</v>
      </c>
      <c r="Y33" s="254">
        <v>48</v>
      </c>
      <c r="Z33" s="254">
        <v>48</v>
      </c>
      <c r="AA33" s="254">
        <v>11344</v>
      </c>
      <c r="AB33" s="254">
        <v>12546</v>
      </c>
      <c r="AC33" s="254">
        <f>AI33/W33/12*1000000</f>
        <v>13346.875000000002</v>
      </c>
      <c r="AD33" s="254">
        <f t="shared" ref="AD33:AF33" si="20">AJ33/X33/12*1000000</f>
        <v>13833.680555555557</v>
      </c>
      <c r="AE33" s="254">
        <f t="shared" si="20"/>
        <v>14697.916666666664</v>
      </c>
      <c r="AF33" s="254">
        <f t="shared" si="20"/>
        <v>15425.173611111111</v>
      </c>
      <c r="AG33" s="253">
        <f>AA33*U33*12/1000000</f>
        <v>7.8954240000000002</v>
      </c>
      <c r="AH33" s="253">
        <f t="shared" ref="AH33" si="21">AB33*V33*12/1000000</f>
        <v>7.226496</v>
      </c>
      <c r="AI33" s="253">
        <v>7.6878000000000002</v>
      </c>
      <c r="AJ33" s="253">
        <v>7.9682000000000004</v>
      </c>
      <c r="AK33" s="253">
        <v>8.4659999999999993</v>
      </c>
      <c r="AL33" s="253">
        <v>8.8849</v>
      </c>
    </row>
    <row r="34" spans="1:53" s="188" customFormat="1" ht="63">
      <c r="A34" s="356" t="s">
        <v>193</v>
      </c>
      <c r="B34" s="275"/>
      <c r="C34" s="357">
        <f>C36</f>
        <v>23.34</v>
      </c>
      <c r="D34" s="357">
        <f>D36</f>
        <v>18.678999999999998</v>
      </c>
      <c r="E34" s="357">
        <f t="shared" ref="E34:AL34" si="22">E36</f>
        <v>18.78</v>
      </c>
      <c r="F34" s="357">
        <f t="shared" si="22"/>
        <v>18.7</v>
      </c>
      <c r="G34" s="357">
        <f t="shared" si="22"/>
        <v>18.899999999999999</v>
      </c>
      <c r="H34" s="357">
        <f t="shared" si="22"/>
        <v>19.2</v>
      </c>
      <c r="I34" s="357">
        <f t="shared" si="22"/>
        <v>23.337</v>
      </c>
      <c r="J34" s="357">
        <f t="shared" si="22"/>
        <v>20.353000000000002</v>
      </c>
      <c r="K34" s="357">
        <f t="shared" si="22"/>
        <v>18.78</v>
      </c>
      <c r="L34" s="357">
        <f t="shared" si="22"/>
        <v>18.7</v>
      </c>
      <c r="M34" s="357">
        <f t="shared" si="22"/>
        <v>18.899999999999999</v>
      </c>
      <c r="N34" s="357">
        <f t="shared" si="22"/>
        <v>19.2</v>
      </c>
      <c r="O34" s="357">
        <f t="shared" si="22"/>
        <v>0.7</v>
      </c>
      <c r="P34" s="357">
        <f t="shared" si="22"/>
        <v>5.1999999999999998E-2</v>
      </c>
      <c r="Q34" s="357">
        <f t="shared" si="22"/>
        <v>0.02</v>
      </c>
      <c r="R34" s="357">
        <f t="shared" si="22"/>
        <v>1.4999999999999999E-2</v>
      </c>
      <c r="S34" s="357">
        <f t="shared" si="22"/>
        <v>1.4999999999999999E-2</v>
      </c>
      <c r="T34" s="357">
        <f t="shared" si="22"/>
        <v>1.4999999999999999E-2</v>
      </c>
      <c r="U34" s="358">
        <f t="shared" si="22"/>
        <v>63</v>
      </c>
      <c r="V34" s="358">
        <f t="shared" si="22"/>
        <v>50</v>
      </c>
      <c r="W34" s="358">
        <f t="shared" si="22"/>
        <v>47</v>
      </c>
      <c r="X34" s="358">
        <f t="shared" si="22"/>
        <v>47</v>
      </c>
      <c r="Y34" s="358">
        <f t="shared" si="22"/>
        <v>47</v>
      </c>
      <c r="Z34" s="358">
        <f t="shared" si="22"/>
        <v>47</v>
      </c>
      <c r="AA34" s="358">
        <f t="shared" si="22"/>
        <v>10533</v>
      </c>
      <c r="AB34" s="358">
        <f t="shared" si="22"/>
        <v>11326</v>
      </c>
      <c r="AC34" s="358">
        <f t="shared" si="22"/>
        <v>12651.77304964539</v>
      </c>
      <c r="AD34" s="358">
        <f t="shared" si="22"/>
        <v>13284.397163120568</v>
      </c>
      <c r="AE34" s="358">
        <f t="shared" si="22"/>
        <v>13948.581560283688</v>
      </c>
      <c r="AF34" s="358">
        <f t="shared" si="22"/>
        <v>14646.099290780145</v>
      </c>
      <c r="AG34" s="357">
        <f t="shared" si="22"/>
        <v>7.9629479999999999</v>
      </c>
      <c r="AH34" s="357">
        <f t="shared" si="22"/>
        <v>6.7956000000000003</v>
      </c>
      <c r="AI34" s="357">
        <f t="shared" si="22"/>
        <v>7.1356000000000002</v>
      </c>
      <c r="AJ34" s="357">
        <f t="shared" si="22"/>
        <v>7.4923999999999999</v>
      </c>
      <c r="AK34" s="357">
        <f t="shared" si="22"/>
        <v>7.867</v>
      </c>
      <c r="AL34" s="357">
        <f t="shared" si="22"/>
        <v>8.2604000000000006</v>
      </c>
    </row>
    <row r="35" spans="1:53">
      <c r="A35" s="158" t="s">
        <v>211</v>
      </c>
      <c r="B35" s="169"/>
      <c r="C35" s="223"/>
      <c r="D35" s="223"/>
      <c r="E35" s="249"/>
      <c r="F35" s="249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70"/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50"/>
      <c r="AH35" s="250"/>
      <c r="AI35" s="250"/>
      <c r="AJ35" s="250"/>
      <c r="AK35" s="250"/>
      <c r="AL35" s="250"/>
    </row>
    <row r="36" spans="1:53" s="255" customFormat="1">
      <c r="A36" s="176" t="s">
        <v>248</v>
      </c>
      <c r="B36" s="251"/>
      <c r="C36" s="256">
        <v>23.34</v>
      </c>
      <c r="D36" s="256">
        <v>18.678999999999998</v>
      </c>
      <c r="E36" s="252">
        <v>18.78</v>
      </c>
      <c r="F36" s="252">
        <v>18.7</v>
      </c>
      <c r="G36" s="253">
        <v>18.899999999999999</v>
      </c>
      <c r="H36" s="253">
        <v>19.2</v>
      </c>
      <c r="I36" s="253">
        <v>23.337</v>
      </c>
      <c r="J36" s="253">
        <v>20.353000000000002</v>
      </c>
      <c r="K36" s="252">
        <v>18.78</v>
      </c>
      <c r="L36" s="252">
        <v>18.7</v>
      </c>
      <c r="M36" s="253">
        <v>18.899999999999999</v>
      </c>
      <c r="N36" s="253">
        <v>19.2</v>
      </c>
      <c r="O36" s="253">
        <v>0.7</v>
      </c>
      <c r="P36" s="253">
        <v>5.1999999999999998E-2</v>
      </c>
      <c r="Q36" s="253">
        <v>0.02</v>
      </c>
      <c r="R36" s="253">
        <v>1.4999999999999999E-2</v>
      </c>
      <c r="S36" s="253">
        <v>1.4999999999999999E-2</v>
      </c>
      <c r="T36" s="253">
        <v>1.4999999999999999E-2</v>
      </c>
      <c r="U36" s="254">
        <v>63</v>
      </c>
      <c r="V36" s="254">
        <v>50</v>
      </c>
      <c r="W36" s="254">
        <v>47</v>
      </c>
      <c r="X36" s="254">
        <v>47</v>
      </c>
      <c r="Y36" s="254">
        <v>47</v>
      </c>
      <c r="Z36" s="254">
        <v>47</v>
      </c>
      <c r="AA36" s="254">
        <v>10533</v>
      </c>
      <c r="AB36" s="254">
        <v>11326</v>
      </c>
      <c r="AC36" s="254">
        <f>AI36/W36/12*1000000</f>
        <v>12651.77304964539</v>
      </c>
      <c r="AD36" s="254">
        <f t="shared" ref="AD36:AF36" si="23">AJ36/X36/12*1000000</f>
        <v>13284.397163120568</v>
      </c>
      <c r="AE36" s="254">
        <f t="shared" si="23"/>
        <v>13948.581560283688</v>
      </c>
      <c r="AF36" s="254">
        <f t="shared" si="23"/>
        <v>14646.099290780145</v>
      </c>
      <c r="AG36" s="253">
        <f>AA36*U36*12/1000000</f>
        <v>7.9629479999999999</v>
      </c>
      <c r="AH36" s="253">
        <f t="shared" ref="AH36" si="24">AB36*V36*12/1000000</f>
        <v>6.7956000000000003</v>
      </c>
      <c r="AI36" s="253">
        <v>7.1356000000000002</v>
      </c>
      <c r="AJ36" s="253">
        <v>7.4923999999999999</v>
      </c>
      <c r="AK36" s="253">
        <v>7.867</v>
      </c>
      <c r="AL36" s="253">
        <v>8.2604000000000006</v>
      </c>
    </row>
    <row r="37" spans="1:53" s="188" customFormat="1">
      <c r="A37" s="369" t="s">
        <v>215</v>
      </c>
      <c r="B37" s="275"/>
      <c r="C37" s="328"/>
      <c r="D37" s="357">
        <f>D39</f>
        <v>36.561999999999998</v>
      </c>
      <c r="E37" s="357">
        <f t="shared" ref="E37:AL37" si="25">E39</f>
        <v>37</v>
      </c>
      <c r="F37" s="357">
        <f t="shared" si="25"/>
        <v>39</v>
      </c>
      <c r="G37" s="357">
        <f t="shared" si="25"/>
        <v>40</v>
      </c>
      <c r="H37" s="357">
        <f t="shared" si="25"/>
        <v>40</v>
      </c>
      <c r="I37" s="328">
        <f t="shared" si="25"/>
        <v>0</v>
      </c>
      <c r="J37" s="370">
        <f t="shared" si="25"/>
        <v>36.561999999999998</v>
      </c>
      <c r="K37" s="370">
        <f t="shared" si="25"/>
        <v>37</v>
      </c>
      <c r="L37" s="370">
        <f t="shared" si="25"/>
        <v>39</v>
      </c>
      <c r="M37" s="370">
        <f t="shared" si="25"/>
        <v>40</v>
      </c>
      <c r="N37" s="370">
        <f t="shared" si="25"/>
        <v>40</v>
      </c>
      <c r="O37" s="370">
        <f t="shared" si="25"/>
        <v>0</v>
      </c>
      <c r="P37" s="370">
        <f t="shared" si="25"/>
        <v>0.86</v>
      </c>
      <c r="Q37" s="370">
        <f t="shared" si="25"/>
        <v>0.9</v>
      </c>
      <c r="R37" s="370">
        <f t="shared" si="25"/>
        <v>0.9</v>
      </c>
      <c r="S37" s="370">
        <f t="shared" si="25"/>
        <v>0.9</v>
      </c>
      <c r="T37" s="370">
        <f t="shared" si="25"/>
        <v>0.9</v>
      </c>
      <c r="U37" s="371">
        <f t="shared" si="25"/>
        <v>0</v>
      </c>
      <c r="V37" s="371">
        <f t="shared" si="25"/>
        <v>58</v>
      </c>
      <c r="W37" s="371">
        <f t="shared" si="25"/>
        <v>60</v>
      </c>
      <c r="X37" s="371">
        <f t="shared" si="25"/>
        <v>65</v>
      </c>
      <c r="Y37" s="371">
        <f t="shared" si="25"/>
        <v>65</v>
      </c>
      <c r="Z37" s="371">
        <f t="shared" si="25"/>
        <v>65</v>
      </c>
      <c r="AA37" s="371">
        <f t="shared" si="25"/>
        <v>0</v>
      </c>
      <c r="AB37" s="371">
        <f t="shared" si="25"/>
        <v>10473</v>
      </c>
      <c r="AC37" s="371">
        <f t="shared" si="25"/>
        <v>10892</v>
      </c>
      <c r="AD37" s="371">
        <f t="shared" si="25"/>
        <v>11328</v>
      </c>
      <c r="AE37" s="371">
        <f t="shared" si="25"/>
        <v>11781</v>
      </c>
      <c r="AF37" s="371">
        <f t="shared" si="25"/>
        <v>12252</v>
      </c>
      <c r="AG37" s="370">
        <f t="shared" si="25"/>
        <v>0</v>
      </c>
      <c r="AH37" s="370">
        <f t="shared" si="25"/>
        <v>7.2892080000000004</v>
      </c>
      <c r="AI37" s="370">
        <f t="shared" si="25"/>
        <v>7.8422400000000003</v>
      </c>
      <c r="AJ37" s="370">
        <f t="shared" si="25"/>
        <v>8.8358399999999993</v>
      </c>
      <c r="AK37" s="370">
        <f t="shared" si="25"/>
        <v>9.1891800000000003</v>
      </c>
      <c r="AL37" s="370">
        <f t="shared" si="25"/>
        <v>9.5565599999999993</v>
      </c>
      <c r="AX37" s="247"/>
      <c r="AY37" s="247"/>
      <c r="AZ37" s="247"/>
      <c r="BA37" s="247"/>
    </row>
    <row r="38" spans="1:53">
      <c r="A38" s="204" t="s">
        <v>211</v>
      </c>
      <c r="B38" s="169"/>
      <c r="C38" s="223"/>
      <c r="D38" s="223"/>
      <c r="E38" s="249"/>
      <c r="F38" s="249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70"/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  <c r="AF38" s="270"/>
      <c r="AG38" s="250"/>
      <c r="AH38" s="250"/>
      <c r="AI38" s="250"/>
      <c r="AJ38" s="250"/>
      <c r="AK38" s="250"/>
      <c r="AL38" s="250"/>
      <c r="AX38" s="134"/>
      <c r="AY38" s="134"/>
      <c r="AZ38" s="134"/>
      <c r="BA38" s="134"/>
    </row>
    <row r="39" spans="1:53" s="18" customFormat="1">
      <c r="A39" s="204" t="s">
        <v>270</v>
      </c>
      <c r="B39" s="165"/>
      <c r="C39" s="335"/>
      <c r="D39" s="335">
        <v>36.561999999999998</v>
      </c>
      <c r="E39" s="230">
        <v>37</v>
      </c>
      <c r="F39" s="230">
        <v>39</v>
      </c>
      <c r="G39" s="231">
        <v>40</v>
      </c>
      <c r="H39" s="231">
        <v>40</v>
      </c>
      <c r="I39" s="231"/>
      <c r="J39" s="231">
        <v>36.561999999999998</v>
      </c>
      <c r="K39" s="231">
        <v>37</v>
      </c>
      <c r="L39" s="231">
        <v>39</v>
      </c>
      <c r="M39" s="231">
        <v>40</v>
      </c>
      <c r="N39" s="231">
        <v>40</v>
      </c>
      <c r="O39" s="231"/>
      <c r="P39" s="231">
        <v>0.86</v>
      </c>
      <c r="Q39" s="231">
        <v>0.9</v>
      </c>
      <c r="R39" s="231">
        <v>0.9</v>
      </c>
      <c r="S39" s="231">
        <v>0.9</v>
      </c>
      <c r="T39" s="231">
        <v>0.9</v>
      </c>
      <c r="U39" s="233"/>
      <c r="V39" s="233">
        <v>58</v>
      </c>
      <c r="W39" s="233">
        <v>60</v>
      </c>
      <c r="X39" s="233">
        <v>65</v>
      </c>
      <c r="Y39" s="233">
        <v>65</v>
      </c>
      <c r="Z39" s="233">
        <v>65</v>
      </c>
      <c r="AA39" s="233"/>
      <c r="AB39" s="233">
        <v>10473</v>
      </c>
      <c r="AC39" s="233">
        <v>10892</v>
      </c>
      <c r="AD39" s="233">
        <v>11328</v>
      </c>
      <c r="AE39" s="233">
        <v>11781</v>
      </c>
      <c r="AF39" s="233">
        <v>12252</v>
      </c>
      <c r="AG39" s="231"/>
      <c r="AH39" s="231">
        <f>AB39*V39*12/1000000</f>
        <v>7.2892080000000004</v>
      </c>
      <c r="AI39" s="231">
        <f t="shared" ref="AI39:AL39" si="26">AC39*W39*12/1000000</f>
        <v>7.8422400000000003</v>
      </c>
      <c r="AJ39" s="231">
        <f t="shared" si="26"/>
        <v>8.8358399999999993</v>
      </c>
      <c r="AK39" s="231">
        <f t="shared" si="26"/>
        <v>9.1891800000000003</v>
      </c>
      <c r="AL39" s="231">
        <f t="shared" si="26"/>
        <v>9.5565599999999993</v>
      </c>
      <c r="AX39" s="471"/>
      <c r="AY39" s="471"/>
      <c r="AZ39" s="471"/>
      <c r="BA39" s="471"/>
    </row>
    <row r="40" spans="1:53" s="188" customFormat="1" ht="47.25">
      <c r="A40" s="356" t="s">
        <v>214</v>
      </c>
      <c r="B40" s="275"/>
      <c r="C40" s="357">
        <f>SUM(C42:C54)</f>
        <v>100.77829999999997</v>
      </c>
      <c r="D40" s="357">
        <f>SUM(D42:D54)</f>
        <v>110.1163</v>
      </c>
      <c r="E40" s="357">
        <f t="shared" ref="E40:Z40" si="27">SUM(E42:E54)</f>
        <v>116.05326599999999</v>
      </c>
      <c r="F40" s="357">
        <f t="shared" si="27"/>
        <v>121.614323</v>
      </c>
      <c r="G40" s="357">
        <f t="shared" si="27"/>
        <v>127.195556</v>
      </c>
      <c r="H40" s="357">
        <f t="shared" si="27"/>
        <v>132.31426669999999</v>
      </c>
      <c r="I40" s="357">
        <f t="shared" si="27"/>
        <v>100.77829999999997</v>
      </c>
      <c r="J40" s="357">
        <f t="shared" si="27"/>
        <v>110.1163</v>
      </c>
      <c r="K40" s="357">
        <f>SUM(K42:K54)</f>
        <v>116.05326599999999</v>
      </c>
      <c r="L40" s="357">
        <f t="shared" si="27"/>
        <v>121.614323</v>
      </c>
      <c r="M40" s="357">
        <f t="shared" si="27"/>
        <v>127.195556</v>
      </c>
      <c r="N40" s="357">
        <f t="shared" si="27"/>
        <v>132.31426669999999</v>
      </c>
      <c r="O40" s="357">
        <f t="shared" si="27"/>
        <v>5.1902999999999988</v>
      </c>
      <c r="P40" s="357">
        <f t="shared" si="27"/>
        <v>5.7990000000000004</v>
      </c>
      <c r="Q40" s="357">
        <f t="shared" si="27"/>
        <v>6.3942929999999993</v>
      </c>
      <c r="R40" s="357">
        <f t="shared" si="27"/>
        <v>6.6931900000000013</v>
      </c>
      <c r="S40" s="357">
        <f t="shared" si="27"/>
        <v>6.9930499999999993</v>
      </c>
      <c r="T40" s="357">
        <f t="shared" si="27"/>
        <v>7.3065099999999994</v>
      </c>
      <c r="U40" s="358">
        <f t="shared" si="27"/>
        <v>85</v>
      </c>
      <c r="V40" s="358">
        <f t="shared" si="27"/>
        <v>60</v>
      </c>
      <c r="W40" s="358">
        <f t="shared" si="27"/>
        <v>62</v>
      </c>
      <c r="X40" s="358">
        <f t="shared" si="27"/>
        <v>62</v>
      </c>
      <c r="Y40" s="358">
        <f t="shared" si="27"/>
        <v>62</v>
      </c>
      <c r="Z40" s="358">
        <f t="shared" si="27"/>
        <v>62</v>
      </c>
      <c r="AA40" s="358">
        <f>AG40/U40/12*1000000</f>
        <v>12498.517647058825</v>
      </c>
      <c r="AB40" s="358">
        <f t="shared" ref="AB40:AF40" si="28">AH40/V40/12*1000000</f>
        <v>16139.066666666671</v>
      </c>
      <c r="AC40" s="358">
        <f t="shared" si="28"/>
        <v>20660.95161290322</v>
      </c>
      <c r="AD40" s="358">
        <f t="shared" si="28"/>
        <v>17093.903225806454</v>
      </c>
      <c r="AE40" s="358">
        <f t="shared" si="28"/>
        <v>17777.790322580648</v>
      </c>
      <c r="AF40" s="358">
        <f t="shared" si="28"/>
        <v>18489.209677419352</v>
      </c>
      <c r="AG40" s="357">
        <f>SUM(AG42:AG54)</f>
        <v>12.748488000000002</v>
      </c>
      <c r="AH40" s="357">
        <f t="shared" ref="AH40:AL40" si="29">SUM(AH42:AH54)</f>
        <v>11.620128000000001</v>
      </c>
      <c r="AI40" s="357">
        <f>SUM(AI42:AI54)</f>
        <v>15.371747999999997</v>
      </c>
      <c r="AJ40" s="357">
        <f t="shared" si="29"/>
        <v>12.717864000000001</v>
      </c>
      <c r="AK40" s="357">
        <f t="shared" si="29"/>
        <v>13.226676000000001</v>
      </c>
      <c r="AL40" s="357">
        <f t="shared" si="29"/>
        <v>13.755972</v>
      </c>
      <c r="AR40" s="247"/>
      <c r="AS40" s="247"/>
      <c r="AT40" s="247"/>
      <c r="AU40" s="247"/>
      <c r="AV40" s="247"/>
      <c r="AW40" s="247"/>
      <c r="AX40" s="247"/>
      <c r="AY40" s="247"/>
      <c r="AZ40" s="247"/>
      <c r="BA40" s="247"/>
    </row>
    <row r="41" spans="1:53">
      <c r="A41" s="165" t="s">
        <v>211</v>
      </c>
      <c r="B41" s="169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3"/>
      <c r="AH41" s="223"/>
      <c r="AI41" s="223"/>
      <c r="AJ41" s="223"/>
      <c r="AK41" s="223"/>
      <c r="AL41" s="223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</row>
    <row r="42" spans="1:53">
      <c r="A42" s="171" t="s">
        <v>271</v>
      </c>
      <c r="B42" s="169"/>
      <c r="C42" s="223">
        <v>0.26</v>
      </c>
      <c r="D42" s="336">
        <v>0.32</v>
      </c>
      <c r="E42" s="223">
        <v>0.33312000000000003</v>
      </c>
      <c r="F42" s="223">
        <v>0.346445</v>
      </c>
      <c r="G42" s="223">
        <v>0.35960999999999999</v>
      </c>
      <c r="H42" s="223">
        <v>0.37327500000000002</v>
      </c>
      <c r="I42" s="223">
        <v>0.26</v>
      </c>
      <c r="J42" s="336">
        <v>0.32</v>
      </c>
      <c r="K42" s="223">
        <v>0.33312000000000003</v>
      </c>
      <c r="L42" s="223">
        <v>0.346445</v>
      </c>
      <c r="M42" s="223">
        <v>0.35960999999999999</v>
      </c>
      <c r="N42" s="223">
        <v>0.37327500000000002</v>
      </c>
      <c r="O42" s="223">
        <v>0.14299999999999999</v>
      </c>
      <c r="P42" s="223">
        <v>-6.4000000000000001E-2</v>
      </c>
      <c r="Q42" s="223">
        <v>0.1</v>
      </c>
      <c r="R42" s="223">
        <v>0.104</v>
      </c>
      <c r="S42" s="223">
        <v>0.10795</v>
      </c>
      <c r="T42" s="223">
        <v>0.11205</v>
      </c>
      <c r="U42" s="222">
        <v>2</v>
      </c>
      <c r="V42" s="222">
        <v>1</v>
      </c>
      <c r="W42" s="222">
        <v>1</v>
      </c>
      <c r="X42" s="222">
        <v>1</v>
      </c>
      <c r="Y42" s="222">
        <v>1</v>
      </c>
      <c r="Z42" s="222">
        <v>1</v>
      </c>
      <c r="AA42" s="222">
        <v>8000</v>
      </c>
      <c r="AB42" s="222">
        <v>10833</v>
      </c>
      <c r="AC42" s="222">
        <v>11266</v>
      </c>
      <c r="AD42" s="222">
        <v>11717</v>
      </c>
      <c r="AE42" s="222">
        <v>12186</v>
      </c>
      <c r="AF42" s="222">
        <v>12673</v>
      </c>
      <c r="AG42" s="223">
        <f>AA42*U42*12/1000000</f>
        <v>0.192</v>
      </c>
      <c r="AH42" s="223">
        <f t="shared" ref="AH42:AL42" si="30">AB42*V42*12/1000000</f>
        <v>0.129996</v>
      </c>
      <c r="AI42" s="223">
        <f t="shared" si="30"/>
        <v>0.13519200000000001</v>
      </c>
      <c r="AJ42" s="223">
        <f t="shared" si="30"/>
        <v>0.14060400000000001</v>
      </c>
      <c r="AK42" s="223">
        <f t="shared" si="30"/>
        <v>0.146232</v>
      </c>
      <c r="AL42" s="223">
        <f t="shared" si="30"/>
        <v>0.15207599999999999</v>
      </c>
      <c r="AP42" s="161"/>
      <c r="AQ42" s="161"/>
      <c r="AR42" s="197"/>
      <c r="AS42" s="197"/>
      <c r="AT42" s="197"/>
      <c r="AU42" s="197"/>
      <c r="AV42" s="197"/>
      <c r="AW42" s="197"/>
      <c r="AX42" s="471"/>
      <c r="AY42" s="471"/>
      <c r="AZ42" s="471"/>
      <c r="BA42" s="471"/>
    </row>
    <row r="43" spans="1:53">
      <c r="A43" s="171" t="s">
        <v>272</v>
      </c>
      <c r="B43" s="169"/>
      <c r="C43" s="223">
        <v>8.0630000000000006</v>
      </c>
      <c r="D43" s="336">
        <v>8.2650000000000006</v>
      </c>
      <c r="E43" s="223">
        <v>8.6038650000000008</v>
      </c>
      <c r="F43" s="223">
        <v>8.9480000000000004</v>
      </c>
      <c r="G43" s="223">
        <v>9.2880439999999993</v>
      </c>
      <c r="H43" s="223">
        <v>9.6409900000000004</v>
      </c>
      <c r="I43" s="223">
        <v>8.0630000000000006</v>
      </c>
      <c r="J43" s="336">
        <v>8.2650000000000006</v>
      </c>
      <c r="K43" s="223">
        <v>8.6038650000000008</v>
      </c>
      <c r="L43" s="223">
        <v>8.9480000000000004</v>
      </c>
      <c r="M43" s="223">
        <v>9.2880439999999993</v>
      </c>
      <c r="N43" s="223">
        <v>9.6409900000000004</v>
      </c>
      <c r="O43" s="223">
        <v>0.66700000000000004</v>
      </c>
      <c r="P43" s="223">
        <v>0.68300000000000005</v>
      </c>
      <c r="Q43" s="223">
        <v>0.71100300000000005</v>
      </c>
      <c r="R43" s="223">
        <v>0.73943999999999999</v>
      </c>
      <c r="S43" s="223">
        <v>0.76754</v>
      </c>
      <c r="T43" s="223">
        <v>0.79671000000000003</v>
      </c>
      <c r="U43" s="222">
        <v>9</v>
      </c>
      <c r="V43" s="222">
        <v>7</v>
      </c>
      <c r="W43" s="222">
        <v>7</v>
      </c>
      <c r="X43" s="222">
        <v>7</v>
      </c>
      <c r="Y43" s="222">
        <v>7</v>
      </c>
      <c r="Z43" s="222">
        <v>7</v>
      </c>
      <c r="AA43" s="222">
        <v>4763</v>
      </c>
      <c r="AB43" s="222">
        <v>5580</v>
      </c>
      <c r="AC43" s="222">
        <v>5803</v>
      </c>
      <c r="AD43" s="222">
        <v>6035</v>
      </c>
      <c r="AE43" s="222">
        <v>6277</v>
      </c>
      <c r="AF43" s="222">
        <v>6528</v>
      </c>
      <c r="AG43" s="223">
        <f t="shared" ref="AG43:AG54" si="31">AA43*U43*12/1000000</f>
        <v>0.51440399999999997</v>
      </c>
      <c r="AH43" s="223">
        <f t="shared" ref="AH43:AH48" si="32">AB43*V43*12/1000000</f>
        <v>0.46872000000000003</v>
      </c>
      <c r="AI43" s="223">
        <f t="shared" ref="AI43:AI50" si="33">AC43*W43*12/1000000</f>
        <v>0.487452</v>
      </c>
      <c r="AJ43" s="223">
        <f t="shared" ref="AJ43:AJ50" si="34">AD43*X43*12/1000000</f>
        <v>0.50693999999999995</v>
      </c>
      <c r="AK43" s="223">
        <f t="shared" ref="AK43:AK50" si="35">AE43*Y43*12/1000000</f>
        <v>0.52726799999999996</v>
      </c>
      <c r="AL43" s="223">
        <f t="shared" ref="AL43:AL50" si="36">AF43*Z43*12/1000000</f>
        <v>0.54835199999999995</v>
      </c>
      <c r="AP43" s="161"/>
      <c r="AQ43" s="161"/>
      <c r="AR43" s="197"/>
      <c r="AS43" s="197"/>
      <c r="AT43" s="197"/>
      <c r="AU43" s="197"/>
      <c r="AV43" s="197"/>
      <c r="AW43" s="197"/>
      <c r="AX43" s="471"/>
      <c r="AY43" s="471"/>
      <c r="AZ43" s="471"/>
      <c r="BA43" s="471"/>
    </row>
    <row r="44" spans="1:53">
      <c r="A44" s="171" t="s">
        <v>273</v>
      </c>
      <c r="B44" s="169"/>
      <c r="C44" s="223">
        <v>11.875999999999999</v>
      </c>
      <c r="D44" s="336">
        <v>11.361000000000001</v>
      </c>
      <c r="E44" s="223">
        <v>11.8268</v>
      </c>
      <c r="F44" s="223">
        <v>12.29987</v>
      </c>
      <c r="G44" s="223">
        <v>12.76727</v>
      </c>
      <c r="H44" s="223">
        <v>13.252420000000001</v>
      </c>
      <c r="I44" s="223">
        <v>11.875999999999999</v>
      </c>
      <c r="J44" s="336">
        <v>11.361000000000001</v>
      </c>
      <c r="K44" s="223">
        <v>11.8268</v>
      </c>
      <c r="L44" s="223">
        <v>12.29987</v>
      </c>
      <c r="M44" s="223">
        <v>12.76727</v>
      </c>
      <c r="N44" s="223">
        <v>13.252420000000001</v>
      </c>
      <c r="O44" s="223">
        <v>0.35599999999999998</v>
      </c>
      <c r="P44" s="223">
        <v>0.96199999999999997</v>
      </c>
      <c r="Q44" s="223">
        <v>1.0014400000000001</v>
      </c>
      <c r="R44" s="223">
        <v>1.0415000000000001</v>
      </c>
      <c r="S44" s="223">
        <v>1.08108</v>
      </c>
      <c r="T44" s="223">
        <v>1.12216</v>
      </c>
      <c r="U44" s="222">
        <v>15</v>
      </c>
      <c r="V44" s="222">
        <v>16</v>
      </c>
      <c r="W44" s="222">
        <v>16</v>
      </c>
      <c r="X44" s="222">
        <v>16</v>
      </c>
      <c r="Y44" s="222">
        <v>16</v>
      </c>
      <c r="Z44" s="222">
        <v>16</v>
      </c>
      <c r="AA44" s="222">
        <v>15578</v>
      </c>
      <c r="AB44" s="222">
        <v>17958</v>
      </c>
      <c r="AC44" s="222">
        <v>18676</v>
      </c>
      <c r="AD44" s="222">
        <v>19423</v>
      </c>
      <c r="AE44" s="222">
        <v>20200</v>
      </c>
      <c r="AF44" s="222">
        <v>21008</v>
      </c>
      <c r="AG44" s="223">
        <f t="shared" si="31"/>
        <v>2.8040400000000001</v>
      </c>
      <c r="AH44" s="223">
        <f t="shared" si="32"/>
        <v>3.4479359999999999</v>
      </c>
      <c r="AI44" s="223">
        <f t="shared" si="33"/>
        <v>3.5857920000000001</v>
      </c>
      <c r="AJ44" s="223">
        <f t="shared" si="34"/>
        <v>3.7292160000000001</v>
      </c>
      <c r="AK44" s="223">
        <f t="shared" si="35"/>
        <v>3.8784000000000001</v>
      </c>
      <c r="AL44" s="223">
        <f t="shared" si="36"/>
        <v>4.0335359999999998</v>
      </c>
      <c r="AP44" s="161"/>
      <c r="AQ44" s="161"/>
      <c r="AR44" s="197"/>
      <c r="AS44" s="197"/>
      <c r="AT44" s="197"/>
      <c r="AU44" s="197"/>
      <c r="AV44" s="197"/>
      <c r="AW44" s="197"/>
      <c r="AX44" s="471"/>
      <c r="AY44" s="471"/>
      <c r="AZ44" s="471"/>
      <c r="BA44" s="471"/>
    </row>
    <row r="45" spans="1:53">
      <c r="A45" s="172" t="s">
        <v>274</v>
      </c>
      <c r="B45" s="169"/>
      <c r="C45" s="223">
        <v>0.66900000000000004</v>
      </c>
      <c r="D45" s="337">
        <v>0.67</v>
      </c>
      <c r="E45" s="223">
        <v>0.70444499999999999</v>
      </c>
      <c r="F45" s="223">
        <v>0.73994899999999997</v>
      </c>
      <c r="G45" s="223">
        <v>0.77574699999999996</v>
      </c>
      <c r="H45" s="223">
        <v>0.81327799999999995</v>
      </c>
      <c r="I45" s="223">
        <v>0.66900000000000004</v>
      </c>
      <c r="J45" s="337">
        <v>0.67</v>
      </c>
      <c r="K45" s="223">
        <v>0.70444499999999999</v>
      </c>
      <c r="L45" s="223">
        <v>0.73994899999999997</v>
      </c>
      <c r="M45" s="223">
        <v>0.77574699999999996</v>
      </c>
      <c r="N45" s="223">
        <v>0.81327799999999995</v>
      </c>
      <c r="O45" s="223">
        <v>0.03</v>
      </c>
      <c r="P45" s="223">
        <v>3.1E-2</v>
      </c>
      <c r="Q45" s="223">
        <v>3.2593999999999998E-2</v>
      </c>
      <c r="R45" s="223">
        <v>3.424E-2</v>
      </c>
      <c r="S45" s="223">
        <v>3.5889999999999998E-2</v>
      </c>
      <c r="T45" s="223">
        <v>3.7629999999999997E-2</v>
      </c>
      <c r="U45" s="222">
        <v>2</v>
      </c>
      <c r="V45" s="222">
        <v>2</v>
      </c>
      <c r="W45" s="222">
        <v>2</v>
      </c>
      <c r="X45" s="222">
        <v>2</v>
      </c>
      <c r="Y45" s="222">
        <v>2</v>
      </c>
      <c r="Z45" s="222">
        <v>2</v>
      </c>
      <c r="AA45" s="222">
        <v>6667</v>
      </c>
      <c r="AB45" s="222">
        <v>6667</v>
      </c>
      <c r="AC45" s="222">
        <v>6934</v>
      </c>
      <c r="AD45" s="222">
        <v>7211</v>
      </c>
      <c r="AE45" s="222">
        <v>7499</v>
      </c>
      <c r="AF45" s="222">
        <v>7799</v>
      </c>
      <c r="AG45" s="223">
        <f t="shared" si="31"/>
        <v>0.16000800000000001</v>
      </c>
      <c r="AH45" s="223">
        <f t="shared" si="32"/>
        <v>0.16000800000000001</v>
      </c>
      <c r="AI45" s="223">
        <f t="shared" si="33"/>
        <v>0.16641600000000001</v>
      </c>
      <c r="AJ45" s="223">
        <f t="shared" si="34"/>
        <v>0.173064</v>
      </c>
      <c r="AK45" s="223">
        <f t="shared" si="35"/>
        <v>0.179976</v>
      </c>
      <c r="AL45" s="223">
        <f t="shared" si="36"/>
        <v>0.18717600000000001</v>
      </c>
      <c r="AP45" s="161"/>
      <c r="AQ45" s="161"/>
      <c r="AR45" s="197"/>
      <c r="AS45" s="197"/>
      <c r="AT45" s="197"/>
      <c r="AU45" s="197"/>
      <c r="AV45" s="197"/>
      <c r="AW45" s="197"/>
      <c r="AX45" s="471"/>
      <c r="AY45" s="471"/>
      <c r="AZ45" s="471"/>
      <c r="BA45" s="471"/>
    </row>
    <row r="46" spans="1:53">
      <c r="A46" s="172" t="s">
        <v>275</v>
      </c>
      <c r="B46" s="169"/>
      <c r="C46" s="223">
        <v>0.45800000000000002</v>
      </c>
      <c r="D46" s="338">
        <v>0.45800000000000002</v>
      </c>
      <c r="E46" s="223">
        <v>0.47677799999999998</v>
      </c>
      <c r="F46" s="223">
        <v>0.49584899999999998</v>
      </c>
      <c r="G46" s="223">
        <v>0.51469100000000001</v>
      </c>
      <c r="H46" s="223">
        <v>0.53425</v>
      </c>
      <c r="I46" s="223">
        <v>0.45800000000000002</v>
      </c>
      <c r="J46" s="338">
        <v>0.45800000000000002</v>
      </c>
      <c r="K46" s="223">
        <v>0.47677799999999998</v>
      </c>
      <c r="L46" s="223">
        <v>0.49584899999999998</v>
      </c>
      <c r="M46" s="223">
        <v>0.51469100000000001</v>
      </c>
      <c r="N46" s="223">
        <v>0.53425</v>
      </c>
      <c r="O46" s="223">
        <v>6.7000000000000004E-2</v>
      </c>
      <c r="P46" s="223">
        <v>7.1999999999999995E-2</v>
      </c>
      <c r="Q46" s="223">
        <v>7.4952000000000005E-2</v>
      </c>
      <c r="R46" s="223">
        <v>7.7950000000000005E-2</v>
      </c>
      <c r="S46" s="223">
        <v>8.0909999999999996E-2</v>
      </c>
      <c r="T46" s="223">
        <v>8.3989999999999995E-2</v>
      </c>
      <c r="U46" s="222">
        <v>1</v>
      </c>
      <c r="V46" s="222">
        <v>1</v>
      </c>
      <c r="W46" s="222">
        <v>1</v>
      </c>
      <c r="X46" s="222">
        <v>1</v>
      </c>
      <c r="Y46" s="222">
        <v>1</v>
      </c>
      <c r="Z46" s="222">
        <v>1</v>
      </c>
      <c r="AA46" s="222">
        <v>5825</v>
      </c>
      <c r="AB46" s="222">
        <v>9500</v>
      </c>
      <c r="AC46" s="222">
        <v>9880</v>
      </c>
      <c r="AD46" s="222">
        <v>10275</v>
      </c>
      <c r="AE46" s="222">
        <v>10686</v>
      </c>
      <c r="AF46" s="222">
        <v>11114</v>
      </c>
      <c r="AG46" s="223">
        <f t="shared" si="31"/>
        <v>6.9900000000000004E-2</v>
      </c>
      <c r="AH46" s="223">
        <f t="shared" si="32"/>
        <v>0.114</v>
      </c>
      <c r="AI46" s="223">
        <f t="shared" si="33"/>
        <v>0.11856</v>
      </c>
      <c r="AJ46" s="223">
        <f t="shared" si="34"/>
        <v>0.12330000000000001</v>
      </c>
      <c r="AK46" s="223">
        <f t="shared" si="35"/>
        <v>0.12823200000000001</v>
      </c>
      <c r="AL46" s="223">
        <f t="shared" si="36"/>
        <v>0.13336799999999999</v>
      </c>
      <c r="AP46" s="161"/>
      <c r="AQ46" s="161"/>
      <c r="AR46" s="197"/>
      <c r="AS46" s="197"/>
      <c r="AT46" s="197"/>
      <c r="AU46" s="197"/>
      <c r="AV46" s="197"/>
      <c r="AW46" s="197"/>
      <c r="AX46" s="471"/>
      <c r="AY46" s="471"/>
      <c r="AZ46" s="471"/>
      <c r="BA46" s="471"/>
    </row>
    <row r="47" spans="1:53">
      <c r="A47" s="172" t="s">
        <v>276</v>
      </c>
      <c r="B47" s="169"/>
      <c r="C47" s="223">
        <v>71.114999999999995</v>
      </c>
      <c r="D47" s="338">
        <v>83.1143</v>
      </c>
      <c r="E47" s="223">
        <v>87.387209999999996</v>
      </c>
      <c r="F47" s="223">
        <v>91.791520000000006</v>
      </c>
      <c r="G47" s="223">
        <v>96.232399999999998</v>
      </c>
      <c r="H47" s="223">
        <v>100.88809999999999</v>
      </c>
      <c r="I47" s="223">
        <v>71.114999999999995</v>
      </c>
      <c r="J47" s="338">
        <v>83.1143</v>
      </c>
      <c r="K47" s="223">
        <v>87.387209999999996</v>
      </c>
      <c r="L47" s="223">
        <v>91.791520000000006</v>
      </c>
      <c r="M47" s="223">
        <v>96.232399999999998</v>
      </c>
      <c r="N47" s="223">
        <v>100.88809999999999</v>
      </c>
      <c r="O47" s="223">
        <v>3.0579999999999998</v>
      </c>
      <c r="P47" s="223">
        <v>3.899</v>
      </c>
      <c r="Q47" s="223">
        <v>4.0994479999999998</v>
      </c>
      <c r="R47" s="223">
        <v>4.3060600000000004</v>
      </c>
      <c r="S47" s="223">
        <v>4.5143899999999997</v>
      </c>
      <c r="T47" s="223">
        <v>4.7327899999999996</v>
      </c>
      <c r="U47" s="222">
        <v>31</v>
      </c>
      <c r="V47" s="222">
        <v>30</v>
      </c>
      <c r="W47" s="222">
        <v>30</v>
      </c>
      <c r="X47" s="222">
        <v>30</v>
      </c>
      <c r="Y47" s="222">
        <v>30</v>
      </c>
      <c r="Z47" s="222">
        <v>30</v>
      </c>
      <c r="AA47" s="222">
        <v>17796</v>
      </c>
      <c r="AB47" s="222">
        <v>19343</v>
      </c>
      <c r="AC47" s="222">
        <v>20117</v>
      </c>
      <c r="AD47" s="222">
        <v>20921</v>
      </c>
      <c r="AE47" s="222">
        <v>21758</v>
      </c>
      <c r="AF47" s="222">
        <v>22629</v>
      </c>
      <c r="AG47" s="223">
        <f t="shared" si="31"/>
        <v>6.6201119999999998</v>
      </c>
      <c r="AH47" s="223">
        <f t="shared" si="32"/>
        <v>6.9634799999999997</v>
      </c>
      <c r="AI47" s="223">
        <f t="shared" si="33"/>
        <v>7.2421199999999999</v>
      </c>
      <c r="AJ47" s="223">
        <f t="shared" si="34"/>
        <v>7.5315599999999998</v>
      </c>
      <c r="AK47" s="223">
        <f t="shared" si="35"/>
        <v>7.8328800000000003</v>
      </c>
      <c r="AL47" s="223">
        <f t="shared" si="36"/>
        <v>8.1464400000000001</v>
      </c>
      <c r="AP47" s="161"/>
      <c r="AQ47" s="161"/>
      <c r="AR47" s="197"/>
      <c r="AS47" s="197"/>
      <c r="AT47" s="197"/>
      <c r="AU47" s="197"/>
      <c r="AV47" s="197"/>
      <c r="AW47" s="197"/>
      <c r="AX47" s="471"/>
      <c r="AY47" s="471"/>
      <c r="AZ47" s="471"/>
      <c r="BA47" s="471"/>
    </row>
    <row r="48" spans="1:53">
      <c r="A48" s="172" t="s">
        <v>277</v>
      </c>
      <c r="B48" s="169"/>
      <c r="C48" s="223">
        <v>1.6839999999999999</v>
      </c>
      <c r="D48" s="339">
        <v>5.9279999999999999</v>
      </c>
      <c r="E48" s="223">
        <v>6.1710479999999999</v>
      </c>
      <c r="F48" s="223">
        <v>6.4178899999999999</v>
      </c>
      <c r="G48" s="223">
        <v>6.6617699999999997</v>
      </c>
      <c r="H48" s="223">
        <v>6.1914917000000003</v>
      </c>
      <c r="I48" s="223">
        <v>1.6839999999999999</v>
      </c>
      <c r="J48" s="339">
        <v>5.9279999999999999</v>
      </c>
      <c r="K48" s="223">
        <v>6.1710479999999999</v>
      </c>
      <c r="L48" s="223">
        <v>6.4178899999999999</v>
      </c>
      <c r="M48" s="223">
        <v>6.6617699999999997</v>
      </c>
      <c r="N48" s="223">
        <v>6.1914917000000003</v>
      </c>
      <c r="O48" s="223">
        <v>0.124</v>
      </c>
      <c r="P48" s="223">
        <v>0.216</v>
      </c>
      <c r="Q48" s="223">
        <v>0.224856</v>
      </c>
      <c r="R48" s="223">
        <v>0.23385</v>
      </c>
      <c r="S48" s="223">
        <v>0.24274000000000001</v>
      </c>
      <c r="T48" s="223">
        <v>0.25196000000000002</v>
      </c>
      <c r="U48" s="222">
        <v>3</v>
      </c>
      <c r="V48" s="222">
        <v>3</v>
      </c>
      <c r="W48" s="222">
        <v>3</v>
      </c>
      <c r="X48" s="222">
        <v>3</v>
      </c>
      <c r="Y48" s="222">
        <v>3</v>
      </c>
      <c r="Z48" s="222">
        <v>3</v>
      </c>
      <c r="AA48" s="222">
        <v>9333</v>
      </c>
      <c r="AB48" s="222">
        <v>9333</v>
      </c>
      <c r="AC48" s="222">
        <v>97006</v>
      </c>
      <c r="AD48" s="222">
        <v>10095</v>
      </c>
      <c r="AE48" s="222">
        <v>10498</v>
      </c>
      <c r="AF48" s="222">
        <v>10918</v>
      </c>
      <c r="AG48" s="223">
        <f t="shared" si="31"/>
        <v>0.33598800000000001</v>
      </c>
      <c r="AH48" s="223">
        <f t="shared" si="32"/>
        <v>0.33598800000000001</v>
      </c>
      <c r="AI48" s="223">
        <f t="shared" si="33"/>
        <v>3.492216</v>
      </c>
      <c r="AJ48" s="223">
        <f t="shared" si="34"/>
        <v>0.36342000000000002</v>
      </c>
      <c r="AK48" s="223">
        <f t="shared" si="35"/>
        <v>0.37792799999999999</v>
      </c>
      <c r="AL48" s="223">
        <f t="shared" si="36"/>
        <v>0.39304800000000001</v>
      </c>
      <c r="AP48" s="161"/>
      <c r="AQ48" s="161"/>
      <c r="AR48" s="197"/>
      <c r="AS48" s="197"/>
      <c r="AT48" s="197"/>
      <c r="AU48" s="197"/>
      <c r="AV48" s="197"/>
      <c r="AW48" s="197"/>
      <c r="AX48" s="471"/>
      <c r="AY48" s="471"/>
      <c r="AZ48" s="471"/>
      <c r="BA48" s="471"/>
    </row>
    <row r="49" spans="1:53">
      <c r="A49" s="172" t="s">
        <v>278</v>
      </c>
      <c r="B49" s="169"/>
      <c r="C49" s="223"/>
      <c r="D49" s="339"/>
      <c r="E49" s="223">
        <v>0.3</v>
      </c>
      <c r="F49" s="223">
        <v>0.31230000000000002</v>
      </c>
      <c r="G49" s="223">
        <v>0.325104</v>
      </c>
      <c r="H49" s="223">
        <v>0.33843400000000001</v>
      </c>
      <c r="I49" s="223"/>
      <c r="J49" s="339"/>
      <c r="K49" s="223">
        <v>0.3</v>
      </c>
      <c r="L49" s="223">
        <v>0.31230000000000002</v>
      </c>
      <c r="M49" s="223">
        <v>0.325104</v>
      </c>
      <c r="N49" s="223">
        <v>0.33843400000000001</v>
      </c>
      <c r="O49" s="223"/>
      <c r="P49" s="223"/>
      <c r="Q49" s="223">
        <v>0.05</v>
      </c>
      <c r="R49" s="223">
        <v>5.2049999999999999E-2</v>
      </c>
      <c r="S49" s="223">
        <v>5.4179999999999999E-2</v>
      </c>
      <c r="T49" s="223">
        <v>5.6410000000000002E-2</v>
      </c>
      <c r="U49" s="222"/>
      <c r="V49" s="222"/>
      <c r="W49" s="222">
        <v>1</v>
      </c>
      <c r="X49" s="222">
        <v>1</v>
      </c>
      <c r="Y49" s="222">
        <v>1</v>
      </c>
      <c r="Z49" s="222">
        <v>1</v>
      </c>
      <c r="AA49" s="222"/>
      <c r="AB49" s="222"/>
      <c r="AC49" s="222">
        <v>6000</v>
      </c>
      <c r="AD49" s="222">
        <v>6240</v>
      </c>
      <c r="AE49" s="222">
        <v>6490</v>
      </c>
      <c r="AF49" s="222">
        <v>6749</v>
      </c>
      <c r="AG49" s="223"/>
      <c r="AH49" s="223"/>
      <c r="AI49" s="223">
        <f t="shared" si="33"/>
        <v>7.1999999999999995E-2</v>
      </c>
      <c r="AJ49" s="223">
        <f t="shared" si="34"/>
        <v>7.4880000000000002E-2</v>
      </c>
      <c r="AK49" s="223">
        <f t="shared" si="35"/>
        <v>7.7880000000000005E-2</v>
      </c>
      <c r="AL49" s="223">
        <f t="shared" si="36"/>
        <v>8.0988000000000004E-2</v>
      </c>
      <c r="AP49" s="161"/>
      <c r="AQ49" s="161"/>
      <c r="AR49" s="197"/>
      <c r="AS49" s="197"/>
      <c r="AT49" s="197"/>
      <c r="AU49" s="197"/>
      <c r="AV49" s="197"/>
      <c r="AW49" s="197"/>
      <c r="AX49" s="471"/>
      <c r="AY49" s="471"/>
      <c r="AZ49" s="471"/>
      <c r="BA49" s="471"/>
    </row>
    <row r="50" spans="1:53">
      <c r="A50" s="171" t="s">
        <v>279</v>
      </c>
      <c r="B50" s="169"/>
      <c r="C50" s="223"/>
      <c r="D50" s="340">
        <v>0</v>
      </c>
      <c r="E50" s="223">
        <v>0.25</v>
      </c>
      <c r="F50" s="223">
        <v>0.26250000000000001</v>
      </c>
      <c r="G50" s="223">
        <v>0.27091999999999999</v>
      </c>
      <c r="H50" s="223">
        <v>0.282028</v>
      </c>
      <c r="I50" s="223"/>
      <c r="J50" s="340">
        <v>0</v>
      </c>
      <c r="K50" s="223">
        <v>0.25</v>
      </c>
      <c r="L50" s="223">
        <v>0.26250000000000001</v>
      </c>
      <c r="M50" s="223">
        <v>0.27091999999999999</v>
      </c>
      <c r="N50" s="223">
        <v>0.282028</v>
      </c>
      <c r="O50" s="223"/>
      <c r="P50" s="223"/>
      <c r="Q50" s="223">
        <v>0.1</v>
      </c>
      <c r="R50" s="223">
        <v>0.1041</v>
      </c>
      <c r="S50" s="223">
        <v>0.10836999999999999</v>
      </c>
      <c r="T50" s="223">
        <v>0.11280999999999999</v>
      </c>
      <c r="U50" s="222"/>
      <c r="V50" s="222"/>
      <c r="W50" s="222">
        <v>1</v>
      </c>
      <c r="X50" s="222">
        <v>1</v>
      </c>
      <c r="Y50" s="222">
        <v>1</v>
      </c>
      <c r="Z50" s="222">
        <v>1</v>
      </c>
      <c r="AA50" s="222"/>
      <c r="AB50" s="222"/>
      <c r="AC50" s="222">
        <v>6000</v>
      </c>
      <c r="AD50" s="222">
        <v>6240</v>
      </c>
      <c r="AE50" s="222">
        <v>6490</v>
      </c>
      <c r="AF50" s="222">
        <v>6749</v>
      </c>
      <c r="AG50" s="223"/>
      <c r="AH50" s="223"/>
      <c r="AI50" s="223">
        <f t="shared" si="33"/>
        <v>7.1999999999999995E-2</v>
      </c>
      <c r="AJ50" s="223">
        <f t="shared" si="34"/>
        <v>7.4880000000000002E-2</v>
      </c>
      <c r="AK50" s="223">
        <f t="shared" si="35"/>
        <v>7.7880000000000005E-2</v>
      </c>
      <c r="AL50" s="223">
        <f t="shared" si="36"/>
        <v>8.0988000000000004E-2</v>
      </c>
      <c r="AP50" s="161"/>
      <c r="AQ50" s="161"/>
      <c r="AR50" s="197"/>
      <c r="AS50" s="197"/>
      <c r="AT50" s="197"/>
      <c r="AU50" s="197"/>
      <c r="AV50" s="197"/>
      <c r="AW50" s="197"/>
      <c r="AX50" s="471"/>
      <c r="AY50" s="471"/>
      <c r="AZ50" s="471"/>
      <c r="BA50" s="471"/>
    </row>
    <row r="51" spans="1:53">
      <c r="A51" s="171" t="s">
        <v>280</v>
      </c>
      <c r="B51" s="169"/>
      <c r="C51" s="223">
        <v>1.3933</v>
      </c>
      <c r="D51" s="223"/>
      <c r="E51" s="223"/>
      <c r="F51" s="223"/>
      <c r="G51" s="223"/>
      <c r="H51" s="223"/>
      <c r="I51" s="223">
        <v>1.3933</v>
      </c>
      <c r="J51" s="223"/>
      <c r="K51" s="223"/>
      <c r="L51" s="223"/>
      <c r="M51" s="223"/>
      <c r="N51" s="223"/>
      <c r="O51" s="223">
        <v>1.3299999999999999E-2</v>
      </c>
      <c r="P51" s="223"/>
      <c r="Q51" s="223"/>
      <c r="R51" s="223"/>
      <c r="S51" s="223"/>
      <c r="T51" s="223"/>
      <c r="U51" s="222">
        <v>1</v>
      </c>
      <c r="V51" s="222"/>
      <c r="W51" s="222"/>
      <c r="X51" s="222"/>
      <c r="Y51" s="222"/>
      <c r="Z51" s="222"/>
      <c r="AA51" s="222">
        <v>6000</v>
      </c>
      <c r="AB51" s="222"/>
      <c r="AC51" s="222"/>
      <c r="AD51" s="222"/>
      <c r="AE51" s="222"/>
      <c r="AF51" s="222"/>
      <c r="AG51" s="223">
        <f t="shared" si="31"/>
        <v>7.1999999999999995E-2</v>
      </c>
      <c r="AH51" s="223"/>
      <c r="AI51" s="223"/>
      <c r="AJ51" s="223"/>
      <c r="AK51" s="223"/>
      <c r="AL51" s="223"/>
      <c r="AP51" s="161"/>
      <c r="AQ51" s="161"/>
      <c r="AR51" s="197"/>
      <c r="AS51" s="197"/>
      <c r="AT51" s="197"/>
      <c r="AU51" s="197"/>
      <c r="AV51" s="197"/>
      <c r="AW51" s="197"/>
      <c r="AX51" s="134"/>
      <c r="AY51" s="134"/>
      <c r="AZ51" s="134"/>
      <c r="BA51" s="134"/>
    </row>
    <row r="52" spans="1:53">
      <c r="A52" s="171" t="s">
        <v>281</v>
      </c>
      <c r="B52" s="169"/>
      <c r="C52" s="223">
        <v>1.8</v>
      </c>
      <c r="D52" s="223"/>
      <c r="E52" s="223"/>
      <c r="F52" s="223"/>
      <c r="G52" s="223"/>
      <c r="H52" s="223"/>
      <c r="I52" s="223">
        <v>1.8</v>
      </c>
      <c r="J52" s="223"/>
      <c r="K52" s="223"/>
      <c r="L52" s="223"/>
      <c r="M52" s="223"/>
      <c r="N52" s="223"/>
      <c r="O52" s="223">
        <v>7.1999999999999995E-2</v>
      </c>
      <c r="P52" s="223"/>
      <c r="Q52" s="223"/>
      <c r="R52" s="223"/>
      <c r="S52" s="223"/>
      <c r="T52" s="223"/>
      <c r="U52" s="222">
        <v>11</v>
      </c>
      <c r="V52" s="222"/>
      <c r="W52" s="222"/>
      <c r="X52" s="222"/>
      <c r="Y52" s="222"/>
      <c r="Z52" s="222"/>
      <c r="AA52" s="222">
        <v>10303</v>
      </c>
      <c r="AB52" s="222"/>
      <c r="AC52" s="222"/>
      <c r="AD52" s="222"/>
      <c r="AE52" s="222"/>
      <c r="AF52" s="222"/>
      <c r="AG52" s="223">
        <f t="shared" si="31"/>
        <v>1.359996</v>
      </c>
      <c r="AH52" s="223"/>
      <c r="AI52" s="223"/>
      <c r="AJ52" s="223"/>
      <c r="AK52" s="223"/>
      <c r="AL52" s="223"/>
      <c r="AR52" s="134"/>
      <c r="AS52" s="134"/>
      <c r="AT52" s="197"/>
      <c r="AU52" s="197"/>
      <c r="AV52" s="197"/>
      <c r="AW52" s="197"/>
      <c r="AX52" s="134"/>
      <c r="AY52" s="134"/>
      <c r="AZ52" s="134"/>
      <c r="BA52" s="134"/>
    </row>
    <row r="53" spans="1:53">
      <c r="A53" s="171" t="s">
        <v>282</v>
      </c>
      <c r="B53" s="169"/>
      <c r="C53" s="223">
        <v>3</v>
      </c>
      <c r="D53" s="223"/>
      <c r="E53" s="223"/>
      <c r="F53" s="223"/>
      <c r="G53" s="223"/>
      <c r="H53" s="223"/>
      <c r="I53" s="223">
        <v>3</v>
      </c>
      <c r="J53" s="223"/>
      <c r="K53" s="223"/>
      <c r="L53" s="223"/>
      <c r="M53" s="223"/>
      <c r="N53" s="223"/>
      <c r="O53" s="223">
        <v>0.6</v>
      </c>
      <c r="P53" s="223"/>
      <c r="Q53" s="223"/>
      <c r="R53" s="223"/>
      <c r="S53" s="223"/>
      <c r="T53" s="223"/>
      <c r="U53" s="222">
        <v>5</v>
      </c>
      <c r="V53" s="222"/>
      <c r="W53" s="222"/>
      <c r="X53" s="222"/>
      <c r="Y53" s="222"/>
      <c r="Z53" s="222"/>
      <c r="AA53" s="222">
        <v>5667</v>
      </c>
      <c r="AB53" s="222"/>
      <c r="AC53" s="222"/>
      <c r="AD53" s="222"/>
      <c r="AE53" s="222"/>
      <c r="AF53" s="222"/>
      <c r="AG53" s="223">
        <f t="shared" si="31"/>
        <v>0.34001999999999999</v>
      </c>
      <c r="AH53" s="223"/>
      <c r="AI53" s="223"/>
      <c r="AJ53" s="223"/>
      <c r="AK53" s="223"/>
      <c r="AL53" s="223"/>
      <c r="AR53" s="134"/>
      <c r="AS53" s="134"/>
      <c r="AT53" s="197"/>
      <c r="AU53" s="197"/>
      <c r="AV53" s="197"/>
      <c r="AW53" s="197"/>
      <c r="AX53" s="134"/>
      <c r="AY53" s="134"/>
      <c r="AZ53" s="134"/>
      <c r="BA53" s="134"/>
    </row>
    <row r="54" spans="1:53">
      <c r="A54" s="171" t="s">
        <v>283</v>
      </c>
      <c r="B54" s="169"/>
      <c r="C54" s="223">
        <v>0.46</v>
      </c>
      <c r="D54" s="223"/>
      <c r="E54" s="223"/>
      <c r="F54" s="223"/>
      <c r="G54" s="223"/>
      <c r="H54" s="223"/>
      <c r="I54" s="223">
        <v>0.46</v>
      </c>
      <c r="J54" s="223"/>
      <c r="K54" s="223"/>
      <c r="L54" s="223"/>
      <c r="M54" s="223"/>
      <c r="N54" s="223"/>
      <c r="O54" s="223">
        <v>0.06</v>
      </c>
      <c r="P54" s="223"/>
      <c r="Q54" s="223"/>
      <c r="R54" s="223"/>
      <c r="S54" s="223"/>
      <c r="T54" s="223"/>
      <c r="U54" s="222">
        <v>5</v>
      </c>
      <c r="V54" s="222"/>
      <c r="W54" s="222"/>
      <c r="X54" s="222"/>
      <c r="Y54" s="222"/>
      <c r="Z54" s="222"/>
      <c r="AA54" s="222">
        <v>4667</v>
      </c>
      <c r="AB54" s="222"/>
      <c r="AC54" s="222"/>
      <c r="AD54" s="222"/>
      <c r="AE54" s="222"/>
      <c r="AF54" s="222"/>
      <c r="AG54" s="223">
        <f t="shared" si="31"/>
        <v>0.28001999999999999</v>
      </c>
      <c r="AH54" s="223"/>
      <c r="AI54" s="223"/>
      <c r="AJ54" s="223"/>
      <c r="AK54" s="223"/>
      <c r="AL54" s="223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</row>
    <row r="55" spans="1:53" s="188" customFormat="1">
      <c r="A55" s="356" t="s">
        <v>7</v>
      </c>
      <c r="B55" s="275"/>
      <c r="C55" s="357">
        <f>SUM(C56:C73)</f>
        <v>11.47287</v>
      </c>
      <c r="D55" s="357">
        <f>SUM(D56:D73)</f>
        <v>20.369800000000001</v>
      </c>
      <c r="E55" s="357">
        <f t="shared" ref="E55:H55" si="37">SUM(E56:E73)</f>
        <v>21.773000000000003</v>
      </c>
      <c r="F55" s="357">
        <f t="shared" si="37"/>
        <v>22.688100000000006</v>
      </c>
      <c r="G55" s="357">
        <f>G57+G58+G59+G60+G61+G62+G63+G64+G65+G66+G67+G68</f>
        <v>23.305470000000003</v>
      </c>
      <c r="H55" s="357">
        <f t="shared" si="37"/>
        <v>24.681100000000004</v>
      </c>
      <c r="I55" s="357">
        <f>SUM(I57:I73)</f>
        <v>11.47287</v>
      </c>
      <c r="J55" s="357">
        <f>SUM(J57:J73)</f>
        <v>20.369800000000001</v>
      </c>
      <c r="K55" s="357">
        <f>SUM(K57:K73)</f>
        <v>21.773000000000003</v>
      </c>
      <c r="L55" s="357">
        <f t="shared" ref="L55:Z55" si="38">SUM(L57:L73)</f>
        <v>22.688100000000006</v>
      </c>
      <c r="M55" s="357">
        <f t="shared" si="38"/>
        <v>23.305470000000003</v>
      </c>
      <c r="N55" s="357">
        <f t="shared" si="38"/>
        <v>24.681100000000004</v>
      </c>
      <c r="O55" s="357">
        <f t="shared" si="38"/>
        <v>1.3936000000000002</v>
      </c>
      <c r="P55" s="357">
        <f t="shared" si="38"/>
        <v>3.4243000000000006</v>
      </c>
      <c r="Q55" s="357">
        <f t="shared" si="38"/>
        <v>3.7709979999999996</v>
      </c>
      <c r="R55" s="357">
        <f t="shared" si="38"/>
        <v>3.9293700000000005</v>
      </c>
      <c r="S55" s="357">
        <f t="shared" si="38"/>
        <v>4.0982599999999998</v>
      </c>
      <c r="T55" s="357">
        <f t="shared" si="38"/>
        <v>4.2745400000000009</v>
      </c>
      <c r="U55" s="358">
        <f t="shared" si="38"/>
        <v>48</v>
      </c>
      <c r="V55" s="358">
        <f t="shared" si="38"/>
        <v>40</v>
      </c>
      <c r="W55" s="358">
        <f t="shared" si="38"/>
        <v>42</v>
      </c>
      <c r="X55" s="358">
        <f t="shared" si="38"/>
        <v>42</v>
      </c>
      <c r="Y55" s="358">
        <f t="shared" si="38"/>
        <v>42</v>
      </c>
      <c r="Z55" s="358">
        <f t="shared" si="38"/>
        <v>42</v>
      </c>
      <c r="AA55" s="358">
        <f>AG55/U55/12*1000000</f>
        <v>7682.1458333333339</v>
      </c>
      <c r="AB55" s="358">
        <f t="shared" ref="AB55:AF55" si="39">AH55/V55/12*1000000</f>
        <v>7532.5250000000005</v>
      </c>
      <c r="AC55" s="358">
        <f t="shared" si="39"/>
        <v>7600.6428571428569</v>
      </c>
      <c r="AD55" s="358">
        <f t="shared" si="39"/>
        <v>8077.8571428571431</v>
      </c>
      <c r="AE55" s="358">
        <f t="shared" si="39"/>
        <v>8425.2380952380954</v>
      </c>
      <c r="AF55" s="358">
        <f t="shared" si="39"/>
        <v>8033.4523809523789</v>
      </c>
      <c r="AG55" s="357">
        <f>SUM(AG57:AG73)</f>
        <v>4.4249160000000005</v>
      </c>
      <c r="AH55" s="357">
        <f t="shared" ref="AH55:AL55" si="40">SUM(AH57:AH73)</f>
        <v>3.615612</v>
      </c>
      <c r="AI55" s="357">
        <f t="shared" si="40"/>
        <v>3.830724</v>
      </c>
      <c r="AJ55" s="357">
        <f t="shared" si="40"/>
        <v>4.0712400000000004</v>
      </c>
      <c r="AK55" s="357">
        <f t="shared" si="40"/>
        <v>4.2463199999999999</v>
      </c>
      <c r="AL55" s="357">
        <f t="shared" si="40"/>
        <v>4.0488599999999995</v>
      </c>
      <c r="AR55" s="247"/>
      <c r="AS55" s="247"/>
      <c r="AT55" s="247"/>
      <c r="AU55" s="247"/>
      <c r="AV55" s="247"/>
      <c r="AW55" s="247"/>
      <c r="AX55" s="247"/>
      <c r="AY55" s="247"/>
      <c r="AZ55" s="247"/>
      <c r="BA55" s="247"/>
    </row>
    <row r="56" spans="1:53">
      <c r="A56" s="165" t="s">
        <v>211</v>
      </c>
      <c r="B56" s="169"/>
      <c r="C56" s="223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222"/>
      <c r="AG56" s="223"/>
      <c r="AH56" s="223"/>
      <c r="AI56" s="223"/>
      <c r="AJ56" s="223"/>
      <c r="AK56" s="223"/>
      <c r="AL56" s="223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</row>
    <row r="57" spans="1:53">
      <c r="A57" s="170" t="s">
        <v>251</v>
      </c>
      <c r="B57" s="169" t="s">
        <v>265</v>
      </c>
      <c r="C57" s="223">
        <v>6.3438699999999999</v>
      </c>
      <c r="D57" s="253">
        <v>9.7331000000000003</v>
      </c>
      <c r="E57" s="223">
        <v>10.093</v>
      </c>
      <c r="F57" s="223">
        <v>10.517099999999999</v>
      </c>
      <c r="G57" s="223">
        <v>10.9694</v>
      </c>
      <c r="H57" s="223">
        <v>11.4411</v>
      </c>
      <c r="I57" s="223">
        <v>6.3438699999999999</v>
      </c>
      <c r="J57" s="223">
        <v>9.7331000000000003</v>
      </c>
      <c r="K57" s="223">
        <v>10.093</v>
      </c>
      <c r="L57" s="223">
        <v>10.517099999999999</v>
      </c>
      <c r="M57" s="223">
        <v>10.9694</v>
      </c>
      <c r="N57" s="223">
        <v>11.4411</v>
      </c>
      <c r="O57" s="223">
        <v>0</v>
      </c>
      <c r="P57" s="223">
        <v>2.3780000000000001</v>
      </c>
      <c r="Q57" s="223">
        <v>2.4659800000000001</v>
      </c>
      <c r="R57" s="223">
        <v>2.5695600000000001</v>
      </c>
      <c r="S57" s="223">
        <v>2.68005</v>
      </c>
      <c r="T57" s="223">
        <v>2.7952900000000001</v>
      </c>
      <c r="U57" s="222">
        <v>13</v>
      </c>
      <c r="V57" s="222">
        <v>13</v>
      </c>
      <c r="W57" s="222">
        <v>13</v>
      </c>
      <c r="X57" s="222">
        <v>13</v>
      </c>
      <c r="Y57" s="222">
        <v>13</v>
      </c>
      <c r="Z57" s="222">
        <v>13</v>
      </c>
      <c r="AA57" s="222">
        <v>10333</v>
      </c>
      <c r="AB57" s="222">
        <v>10333</v>
      </c>
      <c r="AC57" s="222">
        <v>10715</v>
      </c>
      <c r="AD57" s="222">
        <v>11165</v>
      </c>
      <c r="AE57" s="222">
        <v>11645</v>
      </c>
      <c r="AF57" s="222">
        <v>12146</v>
      </c>
      <c r="AG57" s="223">
        <f>AA57*U57*12/1000000</f>
        <v>1.6119479999999999</v>
      </c>
      <c r="AH57" s="223">
        <f t="shared" ref="AH57:AL57" si="41">AB57*V57*12/1000000</f>
        <v>1.6119479999999999</v>
      </c>
      <c r="AI57" s="223">
        <f t="shared" si="41"/>
        <v>1.67154</v>
      </c>
      <c r="AJ57" s="223">
        <f t="shared" si="41"/>
        <v>1.7417400000000001</v>
      </c>
      <c r="AK57" s="223">
        <f t="shared" si="41"/>
        <v>1.8166199999999999</v>
      </c>
      <c r="AL57" s="223">
        <f t="shared" si="41"/>
        <v>1.894776</v>
      </c>
      <c r="AP57" s="134"/>
      <c r="AQ57" s="134"/>
      <c r="AR57" s="134"/>
      <c r="AS57" s="134"/>
      <c r="AT57" s="197"/>
      <c r="AU57" s="197"/>
      <c r="AV57" s="197"/>
      <c r="AW57" s="197"/>
      <c r="AX57" s="472"/>
      <c r="AY57" s="472"/>
      <c r="AZ57" s="472"/>
      <c r="BA57" s="473"/>
    </row>
    <row r="58" spans="1:53">
      <c r="A58" s="171" t="s">
        <v>252</v>
      </c>
      <c r="B58" s="169"/>
      <c r="C58" s="223">
        <v>0.1333</v>
      </c>
      <c r="D58" s="340">
        <v>0.1333</v>
      </c>
      <c r="E58" s="223">
        <v>0.13800000000000001</v>
      </c>
      <c r="F58" s="223">
        <v>0.14399999999999999</v>
      </c>
      <c r="G58" s="223">
        <v>0.1502</v>
      </c>
      <c r="H58" s="223">
        <v>0.15670000000000001</v>
      </c>
      <c r="I58" s="223">
        <v>0.1333</v>
      </c>
      <c r="J58" s="223">
        <v>0.1333</v>
      </c>
      <c r="K58" s="223">
        <v>0.13800000000000001</v>
      </c>
      <c r="L58" s="223">
        <v>0.14399999999999999</v>
      </c>
      <c r="M58" s="223">
        <v>0.1502</v>
      </c>
      <c r="N58" s="223">
        <v>0.15670000000000001</v>
      </c>
      <c r="O58" s="223">
        <v>0.12</v>
      </c>
      <c r="P58" s="223">
        <v>0.12</v>
      </c>
      <c r="Q58" s="223">
        <v>0.12444</v>
      </c>
      <c r="R58" s="223">
        <v>0.12967000000000001</v>
      </c>
      <c r="S58" s="223">
        <v>0.13524</v>
      </c>
      <c r="T58" s="223">
        <v>0.14105999999999999</v>
      </c>
      <c r="U58" s="222">
        <v>1</v>
      </c>
      <c r="V58" s="222">
        <v>1</v>
      </c>
      <c r="W58" s="222">
        <v>1</v>
      </c>
      <c r="X58" s="222">
        <v>1</v>
      </c>
      <c r="Y58" s="222">
        <v>1</v>
      </c>
      <c r="Z58" s="222">
        <v>1</v>
      </c>
      <c r="AA58" s="222">
        <v>6667</v>
      </c>
      <c r="AB58" s="222">
        <v>6667</v>
      </c>
      <c r="AC58" s="222">
        <v>6914</v>
      </c>
      <c r="AD58" s="222">
        <v>7204</v>
      </c>
      <c r="AE58" s="222">
        <v>7514</v>
      </c>
      <c r="AF58" s="222">
        <v>7837</v>
      </c>
      <c r="AG58" s="223">
        <f t="shared" ref="AG58:AG73" si="42">AA58*U58*12/1000000</f>
        <v>8.0004000000000006E-2</v>
      </c>
      <c r="AH58" s="223">
        <f t="shared" ref="AH58:AH68" si="43">AB58*V58*12/1000000</f>
        <v>8.0004000000000006E-2</v>
      </c>
      <c r="AI58" s="223">
        <f t="shared" ref="AI58:AI68" si="44">AC58*W58*12/1000000</f>
        <v>8.2968E-2</v>
      </c>
      <c r="AJ58" s="223">
        <f t="shared" ref="AJ58:AJ68" si="45">AD58*X58*12/1000000</f>
        <v>8.6447999999999997E-2</v>
      </c>
      <c r="AK58" s="223">
        <f t="shared" ref="AK58:AK68" si="46">AE58*Y58*12/1000000</f>
        <v>9.0167999999999998E-2</v>
      </c>
      <c r="AL58" s="223">
        <f t="shared" ref="AL58:AL68" si="47">AF58*Z58*12/1000000</f>
        <v>9.4044000000000003E-2</v>
      </c>
      <c r="AP58" s="134"/>
      <c r="AQ58" s="134"/>
      <c r="AR58" s="134"/>
      <c r="AS58" s="134"/>
      <c r="AT58" s="197"/>
      <c r="AU58" s="197"/>
      <c r="AV58" s="197"/>
      <c r="AW58" s="197"/>
      <c r="AX58" s="472"/>
      <c r="AY58" s="472"/>
      <c r="AZ58" s="472"/>
      <c r="BA58" s="473"/>
    </row>
    <row r="59" spans="1:53">
      <c r="A59" s="171" t="s">
        <v>253</v>
      </c>
      <c r="B59" s="169"/>
      <c r="C59" s="223">
        <v>1.2</v>
      </c>
      <c r="D59" s="340">
        <v>1.2</v>
      </c>
      <c r="E59" s="223">
        <v>1.244</v>
      </c>
      <c r="F59" s="223">
        <v>1.2967</v>
      </c>
      <c r="G59" s="223">
        <v>1.3524</v>
      </c>
      <c r="H59" s="223">
        <v>1.4106000000000001</v>
      </c>
      <c r="I59" s="223">
        <v>1.2</v>
      </c>
      <c r="J59" s="223">
        <v>1.2</v>
      </c>
      <c r="K59" s="223">
        <v>1.244</v>
      </c>
      <c r="L59" s="223">
        <v>1.2967</v>
      </c>
      <c r="M59" s="223">
        <v>1.3524</v>
      </c>
      <c r="N59" s="223">
        <v>1.4106000000000001</v>
      </c>
      <c r="O59" s="223">
        <v>0.08</v>
      </c>
      <c r="P59" s="223">
        <v>0.08</v>
      </c>
      <c r="Q59" s="223">
        <v>8.2960000000000006E-2</v>
      </c>
      <c r="R59" s="223">
        <v>8.6440000000000003E-2</v>
      </c>
      <c r="S59" s="223">
        <v>9.0160000000000004E-2</v>
      </c>
      <c r="T59" s="223">
        <v>9.4039999999999999E-2</v>
      </c>
      <c r="U59" s="222">
        <v>5</v>
      </c>
      <c r="V59" s="222">
        <v>5</v>
      </c>
      <c r="W59" s="222">
        <v>5</v>
      </c>
      <c r="X59" s="222">
        <v>5</v>
      </c>
      <c r="Y59" s="222">
        <v>5</v>
      </c>
      <c r="Z59" s="222">
        <v>5</v>
      </c>
      <c r="AA59" s="222">
        <v>5167</v>
      </c>
      <c r="AB59" s="222">
        <v>5167</v>
      </c>
      <c r="AC59" s="222">
        <v>5358</v>
      </c>
      <c r="AD59" s="222">
        <v>5823</v>
      </c>
      <c r="AE59" s="222">
        <v>6074</v>
      </c>
      <c r="AF59" s="222">
        <f t="shared" ref="AF59" si="48">AE59*BA59</f>
        <v>0</v>
      </c>
      <c r="AG59" s="223">
        <f t="shared" si="42"/>
        <v>0.31002000000000002</v>
      </c>
      <c r="AH59" s="223">
        <f t="shared" si="43"/>
        <v>0.31002000000000002</v>
      </c>
      <c r="AI59" s="223">
        <f t="shared" si="44"/>
        <v>0.32147999999999999</v>
      </c>
      <c r="AJ59" s="223">
        <f t="shared" si="45"/>
        <v>0.34938000000000002</v>
      </c>
      <c r="AK59" s="223">
        <f t="shared" si="46"/>
        <v>0.36443999999999999</v>
      </c>
      <c r="AL59" s="223">
        <f t="shared" si="47"/>
        <v>0</v>
      </c>
      <c r="AP59" s="134"/>
      <c r="AQ59" s="134"/>
      <c r="AR59" s="134"/>
      <c r="AS59" s="134"/>
      <c r="AT59" s="197"/>
      <c r="AU59" s="197"/>
      <c r="AV59" s="197"/>
      <c r="AW59" s="197"/>
      <c r="AX59" s="472"/>
      <c r="AY59" s="472"/>
      <c r="AZ59" s="472"/>
      <c r="BA59" s="473"/>
    </row>
    <row r="60" spans="1:53">
      <c r="A60" s="172" t="s">
        <v>254</v>
      </c>
      <c r="B60" s="169"/>
      <c r="C60" s="223">
        <v>1</v>
      </c>
      <c r="D60" s="340">
        <v>1</v>
      </c>
      <c r="E60" s="223">
        <v>1.0369999999999999</v>
      </c>
      <c r="F60" s="223">
        <v>1.0806</v>
      </c>
      <c r="G60" s="223">
        <v>1.127</v>
      </c>
      <c r="H60" s="223">
        <v>1.1755</v>
      </c>
      <c r="I60" s="223">
        <v>1</v>
      </c>
      <c r="J60" s="223">
        <v>1</v>
      </c>
      <c r="K60" s="223">
        <v>1.0369999999999999</v>
      </c>
      <c r="L60" s="223">
        <v>1.0806</v>
      </c>
      <c r="M60" s="223">
        <v>1.127</v>
      </c>
      <c r="N60" s="223">
        <v>1.1755</v>
      </c>
      <c r="O60" s="223">
        <v>0.2</v>
      </c>
      <c r="P60" s="223">
        <v>0.2</v>
      </c>
      <c r="Q60" s="223">
        <v>0.2074</v>
      </c>
      <c r="R60" s="223">
        <v>0.21611</v>
      </c>
      <c r="S60" s="223">
        <v>0.22539999999999999</v>
      </c>
      <c r="T60" s="223">
        <v>0.2351</v>
      </c>
      <c r="U60" s="222">
        <v>10</v>
      </c>
      <c r="V60" s="222">
        <v>10</v>
      </c>
      <c r="W60" s="222">
        <v>10</v>
      </c>
      <c r="X60" s="222">
        <v>10</v>
      </c>
      <c r="Y60" s="222">
        <v>10</v>
      </c>
      <c r="Z60" s="222">
        <v>10</v>
      </c>
      <c r="AA60" s="222">
        <v>6542</v>
      </c>
      <c r="AB60" s="222">
        <v>6542</v>
      </c>
      <c r="AC60" s="222">
        <v>6784</v>
      </c>
      <c r="AD60" s="222">
        <v>7069</v>
      </c>
      <c r="AE60" s="222">
        <v>7373</v>
      </c>
      <c r="AF60" s="222">
        <v>7690</v>
      </c>
      <c r="AG60" s="223">
        <f t="shared" si="42"/>
        <v>0.78503999999999996</v>
      </c>
      <c r="AH60" s="223">
        <f t="shared" si="43"/>
        <v>0.78503999999999996</v>
      </c>
      <c r="AI60" s="223">
        <f t="shared" si="44"/>
        <v>0.81408000000000003</v>
      </c>
      <c r="AJ60" s="223">
        <f t="shared" si="45"/>
        <v>0.84828000000000003</v>
      </c>
      <c r="AK60" s="223">
        <f t="shared" si="46"/>
        <v>0.88475999999999999</v>
      </c>
      <c r="AL60" s="223">
        <f t="shared" si="47"/>
        <v>0.92279999999999995</v>
      </c>
      <c r="AP60" s="134"/>
      <c r="AQ60" s="134"/>
      <c r="AR60" s="134"/>
      <c r="AS60" s="134"/>
      <c r="AT60" s="197"/>
      <c r="AU60" s="197"/>
      <c r="AV60" s="197"/>
      <c r="AW60" s="197"/>
      <c r="AX60" s="472"/>
      <c r="AY60" s="472"/>
      <c r="AZ60" s="472"/>
      <c r="BA60" s="473"/>
    </row>
    <row r="61" spans="1:53">
      <c r="A61" s="172" t="s">
        <v>255</v>
      </c>
      <c r="B61" s="169"/>
      <c r="C61" s="223">
        <v>0.3</v>
      </c>
      <c r="D61" s="341">
        <v>1.179</v>
      </c>
      <c r="E61" s="223">
        <v>1.2230000000000001</v>
      </c>
      <c r="F61" s="223">
        <v>1.274</v>
      </c>
      <c r="G61" s="223">
        <v>1.3288</v>
      </c>
      <c r="H61" s="223">
        <v>1.3858999999999999</v>
      </c>
      <c r="I61" s="223">
        <v>0.3</v>
      </c>
      <c r="J61" s="223">
        <v>1.179</v>
      </c>
      <c r="K61" s="223">
        <v>1.2230000000000001</v>
      </c>
      <c r="L61" s="223">
        <v>1.274</v>
      </c>
      <c r="M61" s="223">
        <v>1.3288</v>
      </c>
      <c r="N61" s="223">
        <v>1.3858999999999999</v>
      </c>
      <c r="O61" s="223">
        <v>0.04</v>
      </c>
      <c r="P61" s="223">
        <v>0.04</v>
      </c>
      <c r="Q61" s="223">
        <v>4.1480000000000003E-2</v>
      </c>
      <c r="R61" s="223">
        <v>4.3220000000000001E-2</v>
      </c>
      <c r="S61" s="223">
        <v>4.5080000000000002E-2</v>
      </c>
      <c r="T61" s="223">
        <v>4.7019999999999999E-2</v>
      </c>
      <c r="U61" s="222">
        <v>4</v>
      </c>
      <c r="V61" s="222">
        <v>4</v>
      </c>
      <c r="W61" s="222">
        <v>4</v>
      </c>
      <c r="X61" s="222">
        <v>4</v>
      </c>
      <c r="Y61" s="222">
        <v>4</v>
      </c>
      <c r="Z61" s="222">
        <v>4</v>
      </c>
      <c r="AA61" s="222">
        <v>5750</v>
      </c>
      <c r="AB61" s="222">
        <v>5750</v>
      </c>
      <c r="AC61" s="222">
        <v>5963</v>
      </c>
      <c r="AD61" s="222">
        <v>6213</v>
      </c>
      <c r="AE61" s="222">
        <v>6480</v>
      </c>
      <c r="AF61" s="222">
        <v>6759</v>
      </c>
      <c r="AG61" s="223">
        <f t="shared" si="42"/>
        <v>0.27600000000000002</v>
      </c>
      <c r="AH61" s="223">
        <f t="shared" si="43"/>
        <v>0.27600000000000002</v>
      </c>
      <c r="AI61" s="223">
        <f t="shared" si="44"/>
        <v>0.28622399999999998</v>
      </c>
      <c r="AJ61" s="223">
        <f t="shared" si="45"/>
        <v>0.29822399999999999</v>
      </c>
      <c r="AK61" s="223">
        <f t="shared" si="46"/>
        <v>0.31103999999999998</v>
      </c>
      <c r="AL61" s="223">
        <f t="shared" si="47"/>
        <v>0.324432</v>
      </c>
      <c r="AP61" s="134"/>
      <c r="AQ61" s="134"/>
      <c r="AR61" s="134"/>
      <c r="AS61" s="134"/>
      <c r="AT61" s="197"/>
      <c r="AU61" s="197"/>
      <c r="AV61" s="197"/>
      <c r="AW61" s="197"/>
      <c r="AX61" s="472"/>
      <c r="AY61" s="472"/>
      <c r="AZ61" s="472"/>
      <c r="BA61" s="473"/>
    </row>
    <row r="62" spans="1:53">
      <c r="A62" s="172" t="s">
        <v>256</v>
      </c>
      <c r="B62" s="169"/>
      <c r="C62" s="223">
        <v>0.32</v>
      </c>
      <c r="D62" s="341">
        <v>0.32</v>
      </c>
      <c r="E62" s="223">
        <v>0.33200000000000002</v>
      </c>
      <c r="F62" s="223">
        <v>0.3458</v>
      </c>
      <c r="G62" s="223">
        <v>0.36059999999999998</v>
      </c>
      <c r="H62" s="223">
        <v>0.37619999999999998</v>
      </c>
      <c r="I62" s="223">
        <v>0.32</v>
      </c>
      <c r="J62" s="223">
        <v>0.32</v>
      </c>
      <c r="K62" s="223">
        <v>0.33200000000000002</v>
      </c>
      <c r="L62" s="223">
        <v>0.3458</v>
      </c>
      <c r="M62" s="223">
        <v>0.36059999999999998</v>
      </c>
      <c r="N62" s="223">
        <v>0.37619999999999998</v>
      </c>
      <c r="O62" s="223">
        <v>0.112</v>
      </c>
      <c r="P62" s="223">
        <v>0.112</v>
      </c>
      <c r="Q62" s="223">
        <v>0.116144</v>
      </c>
      <c r="R62" s="223">
        <v>0.121</v>
      </c>
      <c r="S62" s="223">
        <v>0.12620000000000001</v>
      </c>
      <c r="T62" s="223">
        <v>0.13159999999999999</v>
      </c>
      <c r="U62" s="222">
        <v>3</v>
      </c>
      <c r="V62" s="222">
        <v>3</v>
      </c>
      <c r="W62" s="222">
        <v>3</v>
      </c>
      <c r="X62" s="222">
        <v>3</v>
      </c>
      <c r="Y62" s="222">
        <v>3</v>
      </c>
      <c r="Z62" s="222">
        <v>3</v>
      </c>
      <c r="AA62" s="222">
        <v>6528</v>
      </c>
      <c r="AB62" s="222">
        <v>6528</v>
      </c>
      <c r="AC62" s="222">
        <v>6770</v>
      </c>
      <c r="AD62" s="222">
        <v>7054</v>
      </c>
      <c r="AE62" s="222">
        <v>7357</v>
      </c>
      <c r="AF62" s="222">
        <v>7674</v>
      </c>
      <c r="AG62" s="223">
        <f t="shared" si="42"/>
        <v>0.23500799999999999</v>
      </c>
      <c r="AH62" s="223">
        <f t="shared" si="43"/>
        <v>0.23500799999999999</v>
      </c>
      <c r="AI62" s="223">
        <f t="shared" si="44"/>
        <v>0.24371999999999999</v>
      </c>
      <c r="AJ62" s="223">
        <f t="shared" si="45"/>
        <v>0.253944</v>
      </c>
      <c r="AK62" s="223">
        <f t="shared" si="46"/>
        <v>0.26485199999999998</v>
      </c>
      <c r="AL62" s="223">
        <f t="shared" si="47"/>
        <v>0.27626400000000001</v>
      </c>
      <c r="AP62" s="134"/>
      <c r="AQ62" s="134"/>
      <c r="AR62" s="134"/>
      <c r="AS62" s="134"/>
      <c r="AT62" s="197"/>
      <c r="AU62" s="197"/>
      <c r="AV62" s="197"/>
      <c r="AW62" s="197"/>
      <c r="AX62" s="472"/>
      <c r="AY62" s="472"/>
      <c r="AZ62" s="472"/>
      <c r="BA62" s="473"/>
    </row>
    <row r="63" spans="1:53">
      <c r="A63" s="171" t="s">
        <v>257</v>
      </c>
      <c r="B63" s="169"/>
      <c r="C63" s="223">
        <v>0.2</v>
      </c>
      <c r="D63" s="340">
        <v>0.2</v>
      </c>
      <c r="E63" s="223">
        <v>0.20699999999999999</v>
      </c>
      <c r="F63" s="223">
        <v>0.21609999999999999</v>
      </c>
      <c r="G63" s="223">
        <v>0.22539999999999999</v>
      </c>
      <c r="H63" s="223">
        <v>0.2351</v>
      </c>
      <c r="I63" s="223">
        <v>0.2</v>
      </c>
      <c r="J63" s="223">
        <v>0.2</v>
      </c>
      <c r="K63" s="223">
        <v>0.20699999999999999</v>
      </c>
      <c r="L63" s="223">
        <v>0.21609999999999999</v>
      </c>
      <c r="M63" s="223">
        <v>0.22539999999999999</v>
      </c>
      <c r="N63" s="223">
        <v>0.2351</v>
      </c>
      <c r="O63" s="223">
        <v>9.3299999999999994E-2</v>
      </c>
      <c r="P63" s="223">
        <v>9.4E-2</v>
      </c>
      <c r="Q63" s="223">
        <v>9.7477999999999995E-2</v>
      </c>
      <c r="R63" s="223">
        <v>0.10156999999999999</v>
      </c>
      <c r="S63" s="223">
        <v>0.10594000000000001</v>
      </c>
      <c r="T63" s="223">
        <v>0.1105</v>
      </c>
      <c r="U63" s="222">
        <v>1</v>
      </c>
      <c r="V63" s="222">
        <v>1</v>
      </c>
      <c r="W63" s="222">
        <v>1</v>
      </c>
      <c r="X63" s="222">
        <v>1</v>
      </c>
      <c r="Y63" s="222">
        <v>1</v>
      </c>
      <c r="Z63" s="222">
        <v>1</v>
      </c>
      <c r="AA63" s="222">
        <v>6108</v>
      </c>
      <c r="AB63" s="222">
        <v>6108</v>
      </c>
      <c r="AC63" s="222">
        <v>6334</v>
      </c>
      <c r="AD63" s="222">
        <v>6600</v>
      </c>
      <c r="AE63" s="222">
        <v>6884</v>
      </c>
      <c r="AF63" s="222">
        <v>7180</v>
      </c>
      <c r="AG63" s="223">
        <f t="shared" si="42"/>
        <v>7.3296E-2</v>
      </c>
      <c r="AH63" s="223">
        <f t="shared" si="43"/>
        <v>7.3296E-2</v>
      </c>
      <c r="AI63" s="223">
        <f t="shared" si="44"/>
        <v>7.6008000000000006E-2</v>
      </c>
      <c r="AJ63" s="223">
        <f t="shared" si="45"/>
        <v>7.9200000000000007E-2</v>
      </c>
      <c r="AK63" s="223">
        <f t="shared" si="46"/>
        <v>8.2608000000000001E-2</v>
      </c>
      <c r="AL63" s="223">
        <f t="shared" si="47"/>
        <v>8.616E-2</v>
      </c>
      <c r="AP63" s="134"/>
      <c r="AQ63" s="134"/>
      <c r="AR63" s="134"/>
      <c r="AS63" s="134"/>
      <c r="AT63" s="197"/>
      <c r="AU63" s="197"/>
      <c r="AV63" s="197"/>
      <c r="AW63" s="197"/>
      <c r="AX63" s="472"/>
      <c r="AY63" s="472"/>
      <c r="AZ63" s="472"/>
      <c r="BA63" s="473"/>
    </row>
    <row r="64" spans="1:53">
      <c r="A64" s="171" t="s">
        <v>258</v>
      </c>
      <c r="B64" s="169"/>
      <c r="C64" s="223">
        <v>0.1333</v>
      </c>
      <c r="D64" s="340">
        <v>6.5640000000000001</v>
      </c>
      <c r="E64" s="223">
        <v>6.8070000000000004</v>
      </c>
      <c r="F64" s="223">
        <v>7.0928000000000004</v>
      </c>
      <c r="G64" s="223">
        <v>7.0397699999999999</v>
      </c>
      <c r="H64" s="223">
        <v>7.7157999999999998</v>
      </c>
      <c r="I64" s="223">
        <v>0.1333</v>
      </c>
      <c r="J64" s="223">
        <v>6.5640000000000001</v>
      </c>
      <c r="K64" s="223">
        <v>6.8070000000000004</v>
      </c>
      <c r="L64" s="223">
        <v>7.0928000000000004</v>
      </c>
      <c r="M64" s="223">
        <v>7.0397699999999999</v>
      </c>
      <c r="N64" s="223">
        <v>7.7157999999999998</v>
      </c>
      <c r="O64" s="223">
        <v>0.1</v>
      </c>
      <c r="P64" s="223">
        <v>6.5299999999999997E-2</v>
      </c>
      <c r="Q64" s="223">
        <v>6.7715999999999998E-2</v>
      </c>
      <c r="R64" s="223">
        <v>7.0559999999999998E-2</v>
      </c>
      <c r="S64" s="223">
        <v>7.3590000000000003E-2</v>
      </c>
      <c r="T64" s="223">
        <v>7.6759999999999995E-2</v>
      </c>
      <c r="U64" s="222">
        <v>1</v>
      </c>
      <c r="V64" s="222">
        <v>1</v>
      </c>
      <c r="W64" s="222">
        <v>1</v>
      </c>
      <c r="X64" s="222">
        <v>1</v>
      </c>
      <c r="Y64" s="222">
        <v>1</v>
      </c>
      <c r="Z64" s="222">
        <v>1</v>
      </c>
      <c r="AA64" s="222">
        <v>7775</v>
      </c>
      <c r="AB64" s="222">
        <v>7775</v>
      </c>
      <c r="AC64" s="222">
        <v>8063</v>
      </c>
      <c r="AD64" s="222">
        <v>8401</v>
      </c>
      <c r="AE64" s="222">
        <v>8763</v>
      </c>
      <c r="AF64" s="222">
        <v>9139</v>
      </c>
      <c r="AG64" s="223">
        <f t="shared" si="42"/>
        <v>9.3299999999999994E-2</v>
      </c>
      <c r="AH64" s="223">
        <f t="shared" si="43"/>
        <v>9.3299999999999994E-2</v>
      </c>
      <c r="AI64" s="223">
        <f t="shared" si="44"/>
        <v>9.6755999999999995E-2</v>
      </c>
      <c r="AJ64" s="223">
        <f t="shared" si="45"/>
        <v>0.100812</v>
      </c>
      <c r="AK64" s="223">
        <f t="shared" si="46"/>
        <v>0.105156</v>
      </c>
      <c r="AL64" s="223">
        <f t="shared" si="47"/>
        <v>0.109668</v>
      </c>
      <c r="AP64" s="134"/>
      <c r="AQ64" s="134"/>
      <c r="AR64" s="134"/>
      <c r="AS64" s="134"/>
      <c r="AT64" s="197"/>
      <c r="AU64" s="197"/>
      <c r="AV64" s="197"/>
      <c r="AW64" s="197"/>
      <c r="AX64" s="472"/>
      <c r="AY64" s="472"/>
      <c r="AZ64" s="472"/>
      <c r="BA64" s="473"/>
    </row>
    <row r="65" spans="1:53">
      <c r="A65" s="171" t="s">
        <v>259</v>
      </c>
      <c r="B65" s="169"/>
      <c r="C65" s="223"/>
      <c r="D65" s="340"/>
      <c r="E65" s="223">
        <v>0.35</v>
      </c>
      <c r="F65" s="223">
        <v>0.36470000000000002</v>
      </c>
      <c r="G65" s="223">
        <v>0.38040000000000002</v>
      </c>
      <c r="H65" s="223">
        <v>0.3967</v>
      </c>
      <c r="I65" s="223"/>
      <c r="J65" s="223"/>
      <c r="K65" s="223">
        <v>0.35</v>
      </c>
      <c r="L65" s="223">
        <v>0.36470000000000002</v>
      </c>
      <c r="M65" s="223">
        <v>0.38040000000000002</v>
      </c>
      <c r="N65" s="223">
        <v>0.3967</v>
      </c>
      <c r="O65" s="223"/>
      <c r="P65" s="223"/>
      <c r="Q65" s="223">
        <v>0.1</v>
      </c>
      <c r="R65" s="223">
        <v>0.1042</v>
      </c>
      <c r="S65" s="223">
        <v>0.10868</v>
      </c>
      <c r="T65" s="223">
        <v>0.11335000000000001</v>
      </c>
      <c r="U65" s="222"/>
      <c r="V65" s="222"/>
      <c r="W65" s="222">
        <v>1</v>
      </c>
      <c r="X65" s="222">
        <v>1</v>
      </c>
      <c r="Y65" s="222">
        <v>1</v>
      </c>
      <c r="Z65" s="222">
        <v>1</v>
      </c>
      <c r="AA65" s="222"/>
      <c r="AB65" s="222"/>
      <c r="AC65" s="222">
        <v>6000</v>
      </c>
      <c r="AD65" s="222">
        <v>6252</v>
      </c>
      <c r="AE65" s="222">
        <v>6521</v>
      </c>
      <c r="AF65" s="222">
        <v>6801</v>
      </c>
      <c r="AG65" s="223"/>
      <c r="AH65" s="223"/>
      <c r="AI65" s="223">
        <f t="shared" si="44"/>
        <v>7.1999999999999995E-2</v>
      </c>
      <c r="AJ65" s="223">
        <f t="shared" si="45"/>
        <v>7.5023999999999993E-2</v>
      </c>
      <c r="AK65" s="223">
        <f t="shared" si="46"/>
        <v>7.8252000000000002E-2</v>
      </c>
      <c r="AL65" s="223">
        <f t="shared" si="47"/>
        <v>8.1612000000000004E-2</v>
      </c>
      <c r="AP65" s="134"/>
      <c r="AQ65" s="134"/>
      <c r="AR65" s="134"/>
      <c r="AS65" s="134"/>
      <c r="AT65" s="197"/>
      <c r="AU65" s="197"/>
      <c r="AV65" s="197"/>
      <c r="AW65" s="197"/>
      <c r="AX65" s="472"/>
      <c r="AY65" s="472"/>
      <c r="AZ65" s="472"/>
      <c r="BA65" s="473"/>
    </row>
    <row r="66" spans="1:53">
      <c r="A66" s="171" t="s">
        <v>260</v>
      </c>
      <c r="B66" s="169"/>
      <c r="C66" s="223"/>
      <c r="D66" s="340">
        <v>0</v>
      </c>
      <c r="E66" s="223">
        <v>0.15</v>
      </c>
      <c r="F66" s="223">
        <v>0.15629999999999999</v>
      </c>
      <c r="G66" s="223">
        <v>0.16300000000000001</v>
      </c>
      <c r="H66" s="223">
        <v>0.17</v>
      </c>
      <c r="I66" s="223"/>
      <c r="J66" s="223"/>
      <c r="K66" s="223">
        <v>0.15</v>
      </c>
      <c r="L66" s="223">
        <v>0.15629999999999999</v>
      </c>
      <c r="M66" s="223">
        <v>0.16300000000000001</v>
      </c>
      <c r="N66" s="223">
        <v>0.17</v>
      </c>
      <c r="O66" s="223"/>
      <c r="P66" s="223"/>
      <c r="Q66" s="223">
        <v>0.06</v>
      </c>
      <c r="R66" s="223">
        <v>6.2520000000000006E-2</v>
      </c>
      <c r="S66" s="223">
        <v>6.5210000000000004E-2</v>
      </c>
      <c r="T66" s="223">
        <v>6.8010000000000001E-2</v>
      </c>
      <c r="U66" s="222">
        <v>1</v>
      </c>
      <c r="V66" s="222">
        <v>1</v>
      </c>
      <c r="W66" s="222">
        <v>1</v>
      </c>
      <c r="X66" s="222">
        <v>1</v>
      </c>
      <c r="Y66" s="222">
        <v>1</v>
      </c>
      <c r="Z66" s="222">
        <v>1</v>
      </c>
      <c r="AA66" s="222">
        <v>7000</v>
      </c>
      <c r="AB66" s="222">
        <v>7000</v>
      </c>
      <c r="AC66" s="222">
        <v>7259</v>
      </c>
      <c r="AD66" s="222">
        <v>7564</v>
      </c>
      <c r="AE66" s="222">
        <v>7889</v>
      </c>
      <c r="AF66" s="222">
        <v>8228</v>
      </c>
      <c r="AG66" s="223">
        <f t="shared" si="42"/>
        <v>8.4000000000000005E-2</v>
      </c>
      <c r="AH66" s="223">
        <f t="shared" si="43"/>
        <v>8.4000000000000005E-2</v>
      </c>
      <c r="AI66" s="223">
        <f t="shared" si="44"/>
        <v>8.7108000000000005E-2</v>
      </c>
      <c r="AJ66" s="223">
        <f t="shared" si="45"/>
        <v>9.0768000000000001E-2</v>
      </c>
      <c r="AK66" s="223">
        <f t="shared" si="46"/>
        <v>9.4668000000000002E-2</v>
      </c>
      <c r="AL66" s="223">
        <f t="shared" si="47"/>
        <v>9.8736000000000004E-2</v>
      </c>
      <c r="AP66" s="134"/>
      <c r="AQ66" s="134"/>
      <c r="AR66" s="134"/>
      <c r="AS66" s="134"/>
      <c r="AT66" s="197"/>
      <c r="AU66" s="197"/>
      <c r="AV66" s="197"/>
      <c r="AW66" s="197"/>
      <c r="AX66" s="472"/>
      <c r="AY66" s="472"/>
      <c r="AZ66" s="472"/>
      <c r="BA66" s="473"/>
    </row>
    <row r="67" spans="1:53">
      <c r="A67" s="173" t="s">
        <v>261</v>
      </c>
      <c r="B67" s="169"/>
      <c r="C67" s="223"/>
      <c r="D67" s="340"/>
      <c r="E67" s="223">
        <v>0.15</v>
      </c>
      <c r="F67" s="223">
        <v>0.15629999999999999</v>
      </c>
      <c r="G67" s="223">
        <v>0.16300000000000001</v>
      </c>
      <c r="H67" s="223">
        <v>0.17</v>
      </c>
      <c r="I67" s="223"/>
      <c r="J67" s="223"/>
      <c r="K67" s="223">
        <v>0.15</v>
      </c>
      <c r="L67" s="223">
        <v>0.15629999999999999</v>
      </c>
      <c r="M67" s="223">
        <v>0.16300000000000001</v>
      </c>
      <c r="N67" s="223">
        <v>0.17</v>
      </c>
      <c r="O67" s="223"/>
      <c r="P67" s="223"/>
      <c r="Q67" s="223">
        <v>0.06</v>
      </c>
      <c r="R67" s="223">
        <v>6.2520000000000006E-2</v>
      </c>
      <c r="S67" s="223">
        <v>6.5210000000000004E-2</v>
      </c>
      <c r="T67" s="223">
        <v>6.8010000000000001E-2</v>
      </c>
      <c r="U67" s="222"/>
      <c r="V67" s="222"/>
      <c r="W67" s="222">
        <v>1</v>
      </c>
      <c r="X67" s="222">
        <v>1</v>
      </c>
      <c r="Y67" s="222">
        <v>1</v>
      </c>
      <c r="Z67" s="222">
        <v>1</v>
      </c>
      <c r="AA67" s="222"/>
      <c r="AB67" s="222"/>
      <c r="AC67" s="222">
        <v>6000</v>
      </c>
      <c r="AD67" s="222">
        <v>6252</v>
      </c>
      <c r="AE67" s="222">
        <v>6521</v>
      </c>
      <c r="AF67" s="222">
        <v>6801</v>
      </c>
      <c r="AG67" s="223"/>
      <c r="AH67" s="223"/>
      <c r="AI67" s="223">
        <f t="shared" si="44"/>
        <v>7.1999999999999995E-2</v>
      </c>
      <c r="AJ67" s="223">
        <f t="shared" si="45"/>
        <v>7.5023999999999993E-2</v>
      </c>
      <c r="AK67" s="223">
        <f t="shared" si="46"/>
        <v>7.8252000000000002E-2</v>
      </c>
      <c r="AL67" s="223">
        <f t="shared" si="47"/>
        <v>8.1612000000000004E-2</v>
      </c>
      <c r="AP67" s="134"/>
      <c r="AQ67" s="134"/>
      <c r="AR67" s="134"/>
      <c r="AS67" s="134"/>
      <c r="AT67" s="197"/>
      <c r="AU67" s="197"/>
      <c r="AV67" s="197"/>
      <c r="AW67" s="197"/>
      <c r="AX67" s="472"/>
      <c r="AY67" s="472"/>
      <c r="AZ67" s="472"/>
      <c r="BA67" s="473"/>
    </row>
    <row r="68" spans="1:53">
      <c r="A68" s="173" t="s">
        <v>262</v>
      </c>
      <c r="B68" s="169"/>
      <c r="C68" s="223">
        <v>0.26669999999999999</v>
      </c>
      <c r="D68" s="340">
        <v>4.0399999999999998E-2</v>
      </c>
      <c r="E68" s="223">
        <v>4.2000000000000003E-2</v>
      </c>
      <c r="F68" s="223">
        <v>4.3700000000000003E-2</v>
      </c>
      <c r="G68" s="223">
        <v>4.5499999999999999E-2</v>
      </c>
      <c r="H68" s="223">
        <v>4.7500000000000001E-2</v>
      </c>
      <c r="I68" s="223">
        <v>0.26669999999999999</v>
      </c>
      <c r="J68" s="223">
        <v>4.0399999999999998E-2</v>
      </c>
      <c r="K68" s="223">
        <v>4.2000000000000003E-2</v>
      </c>
      <c r="L68" s="223">
        <v>4.3700000000000003E-2</v>
      </c>
      <c r="M68" s="223">
        <v>4.5499999999999999E-2</v>
      </c>
      <c r="N68" s="223">
        <v>4.7500000000000001E-2</v>
      </c>
      <c r="O68" s="223">
        <v>6.7000000000000004E-2</v>
      </c>
      <c r="P68" s="223">
        <v>0.33500000000000002</v>
      </c>
      <c r="Q68" s="223">
        <v>0.34739999999999999</v>
      </c>
      <c r="R68" s="223">
        <v>0.36199999999999999</v>
      </c>
      <c r="S68" s="223">
        <v>0.3775</v>
      </c>
      <c r="T68" s="223">
        <v>0.39379999999999998</v>
      </c>
      <c r="U68" s="222">
        <v>1</v>
      </c>
      <c r="V68" s="222">
        <v>1</v>
      </c>
      <c r="W68" s="222">
        <v>1</v>
      </c>
      <c r="X68" s="222">
        <v>1</v>
      </c>
      <c r="Y68" s="222">
        <v>1</v>
      </c>
      <c r="Z68" s="222">
        <v>1</v>
      </c>
      <c r="AA68" s="222">
        <v>5583</v>
      </c>
      <c r="AB68" s="222">
        <v>5583</v>
      </c>
      <c r="AC68" s="222">
        <v>570</v>
      </c>
      <c r="AD68" s="222">
        <v>6033</v>
      </c>
      <c r="AE68" s="222">
        <v>6292</v>
      </c>
      <c r="AF68" s="222">
        <v>6563</v>
      </c>
      <c r="AG68" s="223">
        <f t="shared" si="42"/>
        <v>6.6996E-2</v>
      </c>
      <c r="AH68" s="223">
        <f t="shared" si="43"/>
        <v>6.6996E-2</v>
      </c>
      <c r="AI68" s="223">
        <f t="shared" si="44"/>
        <v>6.8399999999999997E-3</v>
      </c>
      <c r="AJ68" s="223">
        <f t="shared" si="45"/>
        <v>7.2396000000000002E-2</v>
      </c>
      <c r="AK68" s="223">
        <f t="shared" si="46"/>
        <v>7.5504000000000002E-2</v>
      </c>
      <c r="AL68" s="223">
        <f t="shared" si="47"/>
        <v>7.8756000000000007E-2</v>
      </c>
      <c r="AP68" s="134"/>
      <c r="AQ68" s="134"/>
      <c r="AR68" s="134"/>
      <c r="AS68" s="134"/>
      <c r="AT68" s="197"/>
      <c r="AU68" s="197"/>
      <c r="AV68" s="197"/>
      <c r="AW68" s="197"/>
      <c r="AX68" s="472"/>
      <c r="AY68" s="472"/>
      <c r="AZ68" s="472"/>
      <c r="BA68" s="473"/>
    </row>
    <row r="69" spans="1:53">
      <c r="A69" s="175" t="s">
        <v>266</v>
      </c>
      <c r="B69" s="169"/>
      <c r="C69" s="223">
        <v>0.22670000000000001</v>
      </c>
      <c r="D69" s="223"/>
      <c r="E69" s="223"/>
      <c r="F69" s="223"/>
      <c r="G69" s="223"/>
      <c r="H69" s="223"/>
      <c r="I69" s="223">
        <v>0.22670000000000001</v>
      </c>
      <c r="J69" s="223"/>
      <c r="K69" s="223"/>
      <c r="L69" s="223"/>
      <c r="M69" s="223"/>
      <c r="N69" s="223"/>
      <c r="O69" s="223">
        <v>9.3299999999999994E-2</v>
      </c>
      <c r="P69" s="223"/>
      <c r="Q69" s="223"/>
      <c r="R69" s="223"/>
      <c r="S69" s="223"/>
      <c r="T69" s="223"/>
      <c r="U69" s="222">
        <v>1</v>
      </c>
      <c r="V69" s="222"/>
      <c r="W69" s="222"/>
      <c r="X69" s="222"/>
      <c r="Y69" s="222"/>
      <c r="Z69" s="222"/>
      <c r="AA69" s="222">
        <v>6108</v>
      </c>
      <c r="AB69" s="222"/>
      <c r="AC69" s="222"/>
      <c r="AD69" s="222"/>
      <c r="AE69" s="222"/>
      <c r="AF69" s="222"/>
      <c r="AG69" s="223">
        <f t="shared" si="42"/>
        <v>7.3296E-2</v>
      </c>
      <c r="AH69" s="223"/>
      <c r="AI69" s="223"/>
      <c r="AJ69" s="223"/>
      <c r="AK69" s="223"/>
      <c r="AL69" s="223"/>
      <c r="AP69" s="134"/>
      <c r="AQ69" s="134"/>
      <c r="AR69" s="134"/>
      <c r="AS69" s="134"/>
      <c r="AT69" s="197"/>
      <c r="AU69" s="197"/>
      <c r="AV69" s="197"/>
      <c r="AW69" s="197"/>
      <c r="AX69" s="134"/>
      <c r="AY69" s="134"/>
      <c r="AZ69" s="134"/>
      <c r="BA69" s="134"/>
    </row>
    <row r="70" spans="1:53">
      <c r="A70" s="175" t="s">
        <v>267</v>
      </c>
      <c r="B70" s="169"/>
      <c r="C70" s="223">
        <v>4.9000000000000002E-2</v>
      </c>
      <c r="D70" s="223"/>
      <c r="E70" s="223"/>
      <c r="F70" s="223"/>
      <c r="G70" s="223"/>
      <c r="H70" s="223"/>
      <c r="I70" s="223">
        <v>4.9000000000000002E-2</v>
      </c>
      <c r="J70" s="223"/>
      <c r="K70" s="223"/>
      <c r="L70" s="223"/>
      <c r="M70" s="223"/>
      <c r="N70" s="223"/>
      <c r="O70" s="223">
        <v>2.1000000000000001E-2</v>
      </c>
      <c r="P70" s="223"/>
      <c r="Q70" s="223"/>
      <c r="R70" s="223"/>
      <c r="S70" s="223"/>
      <c r="T70" s="223"/>
      <c r="U70" s="222">
        <v>1</v>
      </c>
      <c r="V70" s="222"/>
      <c r="W70" s="222"/>
      <c r="X70" s="222"/>
      <c r="Y70" s="222"/>
      <c r="Z70" s="222"/>
      <c r="AA70" s="222">
        <v>6667</v>
      </c>
      <c r="AB70" s="222"/>
      <c r="AC70" s="222"/>
      <c r="AD70" s="222"/>
      <c r="AE70" s="222"/>
      <c r="AF70" s="222"/>
      <c r="AG70" s="223">
        <f t="shared" si="42"/>
        <v>8.0004000000000006E-2</v>
      </c>
      <c r="AH70" s="223"/>
      <c r="AI70" s="223"/>
      <c r="AJ70" s="223"/>
      <c r="AK70" s="223"/>
      <c r="AL70" s="223"/>
      <c r="AP70" s="134"/>
      <c r="AQ70" s="134"/>
      <c r="AR70" s="134"/>
      <c r="AS70" s="134"/>
      <c r="AT70" s="197"/>
      <c r="AU70" s="197"/>
      <c r="AV70" s="197"/>
      <c r="AW70" s="197"/>
      <c r="AX70" s="134"/>
      <c r="AY70" s="134"/>
      <c r="AZ70" s="134"/>
      <c r="BA70" s="134"/>
    </row>
    <row r="71" spans="1:53">
      <c r="A71" s="175" t="s">
        <v>268</v>
      </c>
      <c r="B71" s="169"/>
      <c r="C71" s="223">
        <v>0.24</v>
      </c>
      <c r="D71" s="223"/>
      <c r="E71" s="223"/>
      <c r="F71" s="223"/>
      <c r="G71" s="223"/>
      <c r="H71" s="223"/>
      <c r="I71" s="223">
        <v>0.24</v>
      </c>
      <c r="J71" s="223"/>
      <c r="K71" s="223"/>
      <c r="L71" s="223"/>
      <c r="M71" s="223"/>
      <c r="N71" s="223"/>
      <c r="O71" s="223">
        <v>6.7000000000000004E-2</v>
      </c>
      <c r="P71" s="223"/>
      <c r="Q71" s="223"/>
      <c r="R71" s="223"/>
      <c r="S71" s="223"/>
      <c r="T71" s="223"/>
      <c r="U71" s="222">
        <v>1</v>
      </c>
      <c r="V71" s="222"/>
      <c r="W71" s="222"/>
      <c r="X71" s="222"/>
      <c r="Y71" s="222"/>
      <c r="Z71" s="222"/>
      <c r="AA71" s="222">
        <v>6667</v>
      </c>
      <c r="AB71" s="222"/>
      <c r="AC71" s="222"/>
      <c r="AD71" s="222"/>
      <c r="AE71" s="222"/>
      <c r="AF71" s="222"/>
      <c r="AG71" s="223">
        <f t="shared" si="42"/>
        <v>8.0004000000000006E-2</v>
      </c>
      <c r="AH71" s="223"/>
      <c r="AI71" s="223"/>
      <c r="AJ71" s="223"/>
      <c r="AK71" s="223"/>
      <c r="AL71" s="223"/>
      <c r="AP71" s="134"/>
      <c r="AQ71" s="134"/>
      <c r="AR71" s="134"/>
      <c r="AS71" s="134"/>
      <c r="AT71" s="197"/>
      <c r="AU71" s="197"/>
      <c r="AV71" s="197"/>
      <c r="AW71" s="197"/>
      <c r="AX71" s="134"/>
      <c r="AY71" s="134"/>
      <c r="AZ71" s="134"/>
      <c r="BA71" s="134"/>
    </row>
    <row r="72" spans="1:53">
      <c r="A72" s="175" t="s">
        <v>269</v>
      </c>
      <c r="B72" s="169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2">
        <v>1</v>
      </c>
      <c r="V72" s="222"/>
      <c r="W72" s="222"/>
      <c r="X72" s="222"/>
      <c r="Y72" s="222"/>
      <c r="Z72" s="222"/>
      <c r="AA72" s="222"/>
      <c r="AB72" s="222"/>
      <c r="AC72" s="222"/>
      <c r="AD72" s="222"/>
      <c r="AE72" s="222"/>
      <c r="AF72" s="222"/>
      <c r="AG72" s="223">
        <f t="shared" si="42"/>
        <v>0</v>
      </c>
      <c r="AH72" s="223"/>
      <c r="AI72" s="223"/>
      <c r="AJ72" s="223"/>
      <c r="AK72" s="223"/>
      <c r="AL72" s="223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</row>
    <row r="73" spans="1:53">
      <c r="A73" s="172" t="s">
        <v>270</v>
      </c>
      <c r="B73" s="169"/>
      <c r="C73" s="223">
        <v>1.06</v>
      </c>
      <c r="D73" s="223"/>
      <c r="E73" s="223"/>
      <c r="F73" s="223"/>
      <c r="G73" s="223"/>
      <c r="H73" s="223"/>
      <c r="I73" s="223">
        <v>1.06</v>
      </c>
      <c r="J73" s="223"/>
      <c r="K73" s="223"/>
      <c r="L73" s="223"/>
      <c r="M73" s="223"/>
      <c r="N73" s="223"/>
      <c r="O73" s="223">
        <v>0.4</v>
      </c>
      <c r="P73" s="223"/>
      <c r="Q73" s="223"/>
      <c r="R73" s="223"/>
      <c r="S73" s="223"/>
      <c r="T73" s="223"/>
      <c r="U73" s="222">
        <v>4</v>
      </c>
      <c r="V73" s="222"/>
      <c r="W73" s="222"/>
      <c r="X73" s="222"/>
      <c r="Y73" s="222"/>
      <c r="Z73" s="222"/>
      <c r="AA73" s="222">
        <v>12000</v>
      </c>
      <c r="AB73" s="222"/>
      <c r="AC73" s="222"/>
      <c r="AD73" s="222"/>
      <c r="AE73" s="222"/>
      <c r="AF73" s="222"/>
      <c r="AG73" s="223">
        <f t="shared" si="42"/>
        <v>0.57599999999999996</v>
      </c>
      <c r="AH73" s="223"/>
      <c r="AI73" s="223"/>
      <c r="AJ73" s="223"/>
      <c r="AK73" s="223"/>
      <c r="AL73" s="223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</row>
    <row r="74" spans="1:53" ht="31.5">
      <c r="A74" s="166" t="s">
        <v>216</v>
      </c>
      <c r="B74" s="169"/>
      <c r="C74" s="203">
        <f>C8+C13+C16+C21+C26+C31+C34+C40+C55</f>
        <v>1710.1616600000002</v>
      </c>
      <c r="D74" s="203">
        <f>D8+D13+D16+D21+D26+D31+D34+D37+D40+D55</f>
        <v>2110.2237</v>
      </c>
      <c r="E74" s="203">
        <f>E8+E13+E16+E21+E26+E34+E37+E40+E55+E31</f>
        <v>2194.5402660000004</v>
      </c>
      <c r="F74" s="203">
        <f t="shared" ref="F74:AG74" si="49">F8+F13+F16+F21+F26+F34+F37+F40+F55+F31</f>
        <v>2377.4990229999994</v>
      </c>
      <c r="G74" s="478">
        <f t="shared" si="49"/>
        <v>2539.9565259999999</v>
      </c>
      <c r="H74" s="478">
        <f t="shared" si="49"/>
        <v>2731.3420666999996</v>
      </c>
      <c r="I74" s="478">
        <f t="shared" si="49"/>
        <v>1710.1551700000002</v>
      </c>
      <c r="J74" s="203">
        <f t="shared" si="49"/>
        <v>2117.7177000000001</v>
      </c>
      <c r="K74" s="203">
        <f t="shared" si="49"/>
        <v>2194.5402660000004</v>
      </c>
      <c r="L74" s="203">
        <f t="shared" si="49"/>
        <v>2377.4990229999994</v>
      </c>
      <c r="M74" s="478">
        <f t="shared" si="49"/>
        <v>2539.9565259999999</v>
      </c>
      <c r="N74" s="478">
        <f t="shared" si="49"/>
        <v>2731.3420666999996</v>
      </c>
      <c r="O74" s="478">
        <f t="shared" si="49"/>
        <v>135.8819</v>
      </c>
      <c r="P74" s="478">
        <f t="shared" si="49"/>
        <v>226.94030000000001</v>
      </c>
      <c r="Q74" s="478">
        <f t="shared" si="49"/>
        <v>207.46715100000003</v>
      </c>
      <c r="R74" s="478">
        <f t="shared" si="49"/>
        <v>234.55685999999997</v>
      </c>
      <c r="S74" s="478">
        <f t="shared" si="49"/>
        <v>216.49461000000002</v>
      </c>
      <c r="T74" s="478">
        <f t="shared" si="49"/>
        <v>242.46725000000001</v>
      </c>
      <c r="U74" s="509">
        <f t="shared" si="49"/>
        <v>1494</v>
      </c>
      <c r="V74" s="509">
        <f t="shared" si="49"/>
        <v>1481</v>
      </c>
      <c r="W74" s="509">
        <f t="shared" si="49"/>
        <v>1524</v>
      </c>
      <c r="X74" s="509">
        <f t="shared" si="49"/>
        <v>1505</v>
      </c>
      <c r="Y74" s="248">
        <f t="shared" si="49"/>
        <v>1504</v>
      </c>
      <c r="Z74" s="509">
        <f t="shared" si="49"/>
        <v>1517</v>
      </c>
      <c r="AA74" s="509">
        <f>AG74/U74/12*1000000</f>
        <v>20356.522534582771</v>
      </c>
      <c r="AB74" s="509">
        <f t="shared" ref="AB74:AF74" si="50">AH74/V74/12*1000000</f>
        <v>21777.258158901641</v>
      </c>
      <c r="AC74" s="509">
        <f t="shared" si="50"/>
        <v>24054.335717410333</v>
      </c>
      <c r="AD74" s="509">
        <f t="shared" si="50"/>
        <v>25744.281557032118</v>
      </c>
      <c r="AE74" s="509">
        <f t="shared" si="50"/>
        <v>28077.451163563837</v>
      </c>
      <c r="AF74" s="509">
        <f t="shared" si="50"/>
        <v>29278.881107448917</v>
      </c>
      <c r="AG74" s="478">
        <f t="shared" si="49"/>
        <v>364.95173599999993</v>
      </c>
      <c r="AH74" s="478">
        <f>AH8+AH13+AH16+AH21+AH26+AH34+AH37+AH40+AH55+AH31</f>
        <v>387.02543199999997</v>
      </c>
      <c r="AI74" s="478">
        <f>AI11+AI15+AI18+AI24+AI25+AI30+AI33+AI36+AI39+AI42+AI43++AI44+AI45+AI46+AI47+AI48+AI49+AI50+AI57+AI58+AI59+AI60+AI61+AI62+AI63+AI64+AI65+AI66+AI67+AI68</f>
        <v>439.90569160000013</v>
      </c>
      <c r="AJ74" s="478">
        <f t="shared" ref="AJ74:AL74" si="51">AJ8+AJ13+AJ16+AJ21+AJ26+AJ34+AJ37+AJ40+AJ55+AJ31</f>
        <v>464.94172492000001</v>
      </c>
      <c r="AK74" s="478">
        <f t="shared" si="51"/>
        <v>506.74183860000011</v>
      </c>
      <c r="AL74" s="478">
        <f t="shared" si="51"/>
        <v>532.99275168000008</v>
      </c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</row>
    <row r="75" spans="1:53">
      <c r="A75" s="194"/>
      <c r="B75" s="475"/>
      <c r="G75" s="134"/>
      <c r="H75" s="247"/>
      <c r="I75" s="247"/>
      <c r="M75" s="134"/>
      <c r="N75" s="485"/>
      <c r="O75" s="485"/>
      <c r="P75" s="485"/>
      <c r="Q75" s="485"/>
      <c r="R75" s="485"/>
      <c r="S75" s="485"/>
      <c r="T75" s="189"/>
      <c r="U75" s="189"/>
      <c r="V75" s="189"/>
      <c r="W75" s="189"/>
      <c r="X75" s="189"/>
      <c r="Y75" s="510"/>
      <c r="Z75" s="189"/>
      <c r="AA75" s="489"/>
      <c r="AB75" s="490"/>
      <c r="AC75" s="490"/>
      <c r="AD75" s="490"/>
      <c r="AE75" s="490"/>
      <c r="AF75" s="490"/>
      <c r="AG75" s="487"/>
      <c r="AH75" s="491"/>
      <c r="AI75" s="491"/>
      <c r="AJ75" s="491"/>
      <c r="AK75" s="491"/>
      <c r="AL75" s="491"/>
      <c r="AM75" s="195"/>
      <c r="AN75" s="195"/>
      <c r="AO75" s="195"/>
      <c r="AP75" s="488"/>
      <c r="AQ75" s="488"/>
      <c r="AR75" s="134"/>
      <c r="AS75" s="134"/>
      <c r="AT75" s="134"/>
      <c r="AU75" s="197"/>
      <c r="AV75" s="197"/>
      <c r="AW75" s="197"/>
      <c r="AX75" s="197"/>
      <c r="AY75" s="134"/>
      <c r="AZ75" s="134"/>
      <c r="BA75" s="134"/>
    </row>
    <row r="76" spans="1:53">
      <c r="A76" s="168"/>
      <c r="B76" s="247"/>
      <c r="G76" s="134"/>
      <c r="H76" s="247"/>
      <c r="I76" s="247"/>
      <c r="M76" s="134"/>
      <c r="N76" s="479"/>
      <c r="O76" s="479"/>
      <c r="P76" s="479"/>
      <c r="Q76" s="479"/>
      <c r="R76" s="479"/>
      <c r="S76" s="479"/>
      <c r="T76" s="480"/>
      <c r="U76" s="480"/>
      <c r="V76" s="480"/>
      <c r="W76" s="480"/>
      <c r="X76" s="480"/>
      <c r="Y76" s="480"/>
      <c r="Z76" s="480"/>
      <c r="AA76" s="481"/>
      <c r="AB76" s="480"/>
      <c r="AC76" s="480"/>
      <c r="AD76" s="480"/>
      <c r="AE76" s="480"/>
      <c r="AF76" s="480"/>
      <c r="AG76" s="482"/>
      <c r="AH76" s="483"/>
      <c r="AI76" s="483"/>
      <c r="AJ76" s="483"/>
      <c r="AK76" s="483"/>
      <c r="AL76" s="483"/>
      <c r="AM76" s="484"/>
      <c r="AN76" s="484"/>
      <c r="AO76" s="484"/>
      <c r="AP76" s="484"/>
      <c r="AQ76" s="484"/>
      <c r="AR76" s="134"/>
      <c r="AS76" s="134"/>
      <c r="AT76" s="134"/>
      <c r="AU76" s="197"/>
      <c r="AV76" s="197"/>
      <c r="AW76" s="197"/>
      <c r="AX76" s="197"/>
      <c r="AY76" s="134"/>
      <c r="AZ76" s="134"/>
      <c r="BA76" s="134"/>
    </row>
    <row r="77" spans="1:53">
      <c r="A77" s="194"/>
      <c r="B77" s="247"/>
      <c r="G77" s="134"/>
      <c r="H77" s="247"/>
      <c r="I77" s="247"/>
      <c r="N77" s="485"/>
      <c r="O77" s="485"/>
      <c r="P77" s="485"/>
      <c r="Q77" s="485"/>
      <c r="R77" s="485"/>
      <c r="S77" s="485"/>
      <c r="T77" s="189"/>
      <c r="U77" s="189"/>
      <c r="V77" s="189"/>
      <c r="W77" s="486"/>
      <c r="X77" s="486"/>
      <c r="Y77" s="486"/>
      <c r="Z77" s="481"/>
      <c r="AA77" s="481"/>
      <c r="AB77" s="480"/>
      <c r="AC77" s="480"/>
      <c r="AD77" s="480"/>
      <c r="AE77" s="480"/>
      <c r="AF77" s="480"/>
      <c r="AG77" s="487"/>
      <c r="AH77" s="483"/>
      <c r="AI77" s="483"/>
      <c r="AJ77" s="483"/>
      <c r="AK77" s="483"/>
      <c r="AL77" s="196"/>
      <c r="AM77" s="488"/>
      <c r="AN77" s="488"/>
      <c r="AO77" s="488"/>
      <c r="AP77" s="488"/>
      <c r="AQ77" s="488"/>
      <c r="AR77" s="134"/>
      <c r="AS77" s="134"/>
      <c r="AT77" s="134"/>
      <c r="AU77" s="197"/>
      <c r="AV77" s="197"/>
      <c r="AW77" s="197"/>
      <c r="AX77" s="197"/>
      <c r="AY77" s="134"/>
      <c r="AZ77" s="134"/>
      <c r="BA77" s="134"/>
    </row>
    <row r="78" spans="1:53">
      <c r="A78" s="168"/>
      <c r="B78" s="247"/>
      <c r="G78" s="134"/>
      <c r="H78" s="247"/>
      <c r="I78" s="247"/>
      <c r="N78" s="479"/>
      <c r="O78" s="479"/>
      <c r="P78" s="479"/>
      <c r="Q78" s="479"/>
      <c r="R78" s="479"/>
      <c r="S78" s="479"/>
      <c r="T78" s="480"/>
      <c r="U78" s="480"/>
      <c r="V78" s="480"/>
      <c r="W78" s="480"/>
      <c r="X78" s="480"/>
      <c r="Y78" s="480"/>
      <c r="Z78" s="480"/>
      <c r="AA78" s="481"/>
      <c r="AB78" s="480"/>
      <c r="AC78" s="480"/>
      <c r="AD78" s="480"/>
      <c r="AE78" s="480"/>
      <c r="AF78" s="480"/>
      <c r="AG78" s="482"/>
      <c r="AH78" s="483"/>
      <c r="AI78" s="483"/>
      <c r="AJ78" s="483"/>
      <c r="AK78" s="483"/>
      <c r="AL78" s="483"/>
      <c r="AM78" s="484"/>
      <c r="AN78" s="484"/>
      <c r="AO78" s="484"/>
      <c r="AP78" s="484"/>
      <c r="AQ78" s="484"/>
      <c r="AR78" s="134"/>
      <c r="AS78" s="134"/>
      <c r="AT78" s="134"/>
      <c r="AU78" s="197"/>
      <c r="AV78" s="197"/>
      <c r="AW78" s="197"/>
      <c r="AX78" s="197"/>
      <c r="AY78" s="134"/>
      <c r="AZ78" s="134"/>
      <c r="BA78" s="134"/>
    </row>
    <row r="79" spans="1:53">
      <c r="A79" s="168"/>
      <c r="B79" s="247"/>
      <c r="G79" s="134"/>
      <c r="H79" s="247"/>
      <c r="I79" s="247"/>
      <c r="N79" s="485"/>
      <c r="O79" s="485"/>
      <c r="P79" s="485"/>
      <c r="Q79" s="485"/>
      <c r="R79" s="485"/>
      <c r="S79" s="485"/>
      <c r="T79" s="189"/>
      <c r="U79" s="189"/>
      <c r="V79" s="189"/>
      <c r="W79" s="189"/>
      <c r="X79" s="189"/>
      <c r="Y79" s="189"/>
      <c r="Z79" s="189"/>
      <c r="AA79" s="489"/>
      <c r="AB79" s="490"/>
      <c r="AC79" s="490"/>
      <c r="AD79" s="490"/>
      <c r="AE79" s="490"/>
      <c r="AF79" s="490"/>
      <c r="AG79" s="487"/>
      <c r="AH79" s="491"/>
      <c r="AI79" s="491"/>
      <c r="AJ79" s="491"/>
      <c r="AK79" s="491"/>
      <c r="AL79" s="491"/>
      <c r="AM79" s="488"/>
      <c r="AN79" s="488"/>
      <c r="AO79" s="488"/>
      <c r="AP79" s="488"/>
      <c r="AQ79" s="488"/>
      <c r="AR79" s="134"/>
      <c r="AS79" s="134"/>
      <c r="AT79" s="134"/>
      <c r="AU79" s="197"/>
      <c r="AV79" s="197"/>
      <c r="AW79" s="197"/>
      <c r="AX79" s="197"/>
      <c r="AY79" s="134"/>
      <c r="AZ79" s="134"/>
      <c r="BA79" s="134"/>
    </row>
    <row r="80" spans="1:53">
      <c r="A80"/>
      <c r="B80" s="247"/>
      <c r="G80" s="134"/>
      <c r="H80" s="247"/>
      <c r="I80" s="247"/>
      <c r="N80" s="485"/>
      <c r="O80" s="485"/>
      <c r="P80" s="485"/>
      <c r="Q80" s="485"/>
      <c r="R80" s="485"/>
      <c r="S80" s="485"/>
      <c r="T80" s="189"/>
      <c r="U80" s="189"/>
      <c r="V80" s="189"/>
      <c r="W80" s="189"/>
      <c r="X80" s="189"/>
      <c r="Y80" s="189"/>
      <c r="Z80" s="189"/>
      <c r="AA80" s="481"/>
      <c r="AB80" s="480"/>
      <c r="AC80" s="480"/>
      <c r="AD80" s="480"/>
      <c r="AE80" s="480"/>
      <c r="AF80" s="480"/>
      <c r="AG80" s="482"/>
      <c r="AH80" s="483"/>
      <c r="AI80" s="483"/>
      <c r="AJ80" s="483"/>
      <c r="AK80" s="483"/>
      <c r="AL80" s="483"/>
      <c r="AM80" s="488"/>
      <c r="AN80" s="488"/>
      <c r="AO80" s="488"/>
      <c r="AP80" s="488"/>
      <c r="AQ80" s="488"/>
      <c r="AR80" s="134"/>
      <c r="AS80" s="134"/>
      <c r="AT80" s="134"/>
      <c r="AU80" s="197"/>
      <c r="AV80" s="197"/>
      <c r="AW80" s="197"/>
      <c r="AX80" s="197"/>
      <c r="AY80" s="134"/>
      <c r="AZ80" s="134"/>
      <c r="BA80" s="134"/>
    </row>
    <row r="81" spans="1:53">
      <c r="A81" s="194"/>
      <c r="B81" s="247"/>
      <c r="G81" s="134"/>
      <c r="H81" s="247"/>
      <c r="I81" s="247"/>
      <c r="N81" s="492"/>
      <c r="O81" s="492"/>
      <c r="P81" s="492"/>
      <c r="Q81" s="492"/>
      <c r="R81" s="492"/>
      <c r="S81" s="492"/>
      <c r="T81" s="189"/>
      <c r="U81" s="189"/>
      <c r="V81" s="189"/>
      <c r="W81" s="247"/>
      <c r="X81" s="247"/>
      <c r="Y81" s="247"/>
      <c r="Z81" s="481"/>
      <c r="AA81" s="481"/>
      <c r="AB81" s="480"/>
      <c r="AC81" s="493"/>
      <c r="AD81" s="493"/>
      <c r="AE81" s="493"/>
      <c r="AF81" s="493"/>
      <c r="AG81" s="494"/>
      <c r="AH81" s="483"/>
      <c r="AI81" s="483"/>
      <c r="AJ81" s="483"/>
      <c r="AK81" s="483"/>
      <c r="AL81" s="196"/>
      <c r="AM81" s="196"/>
      <c r="AN81" s="196"/>
      <c r="AO81" s="196"/>
      <c r="AP81" s="196"/>
      <c r="AQ81" s="196"/>
      <c r="AR81" s="134"/>
      <c r="AS81" s="134"/>
      <c r="AT81" s="134"/>
      <c r="AU81" s="197"/>
      <c r="AV81" s="197"/>
      <c r="AW81" s="197"/>
      <c r="AX81" s="197"/>
      <c r="AY81" s="134"/>
      <c r="AZ81" s="134"/>
      <c r="BA81" s="134"/>
    </row>
    <row r="82" spans="1:53">
      <c r="A82"/>
      <c r="B82" s="247"/>
      <c r="G82" s="134"/>
      <c r="H82" s="247"/>
      <c r="I82" s="247"/>
      <c r="N82" s="479"/>
      <c r="O82" s="479"/>
      <c r="P82" s="479"/>
      <c r="Q82" s="479"/>
      <c r="R82" s="479"/>
      <c r="S82" s="479"/>
      <c r="T82" s="495"/>
      <c r="U82" s="495"/>
      <c r="V82" s="495"/>
      <c r="W82" s="495"/>
      <c r="X82" s="495"/>
      <c r="Y82" s="495"/>
      <c r="Z82" s="495"/>
      <c r="AA82" s="481"/>
      <c r="AB82" s="481"/>
      <c r="AC82" s="481"/>
      <c r="AD82" s="481"/>
      <c r="AE82" s="481"/>
      <c r="AF82" s="481"/>
      <c r="AG82" s="482"/>
      <c r="AH82" s="482"/>
      <c r="AI82" s="482"/>
      <c r="AJ82" s="482"/>
      <c r="AK82" s="482"/>
      <c r="AL82" s="496"/>
      <c r="AM82" s="497"/>
      <c r="AN82" s="497"/>
      <c r="AO82" s="497"/>
      <c r="AP82" s="497"/>
      <c r="AQ82" s="497"/>
      <c r="AR82" s="134"/>
      <c r="AS82" s="134"/>
      <c r="AT82" s="134"/>
      <c r="AU82" s="197"/>
      <c r="AV82" s="197"/>
      <c r="AW82" s="197"/>
      <c r="AX82" s="197"/>
      <c r="AY82" s="134"/>
      <c r="AZ82" s="134"/>
      <c r="BA82" s="134"/>
    </row>
    <row r="83" spans="1:53">
      <c r="A83"/>
      <c r="B83" s="247"/>
      <c r="G83" s="134"/>
      <c r="H83" s="247"/>
      <c r="I83" s="247"/>
      <c r="N83" s="498"/>
      <c r="O83" s="498"/>
      <c r="P83" s="498"/>
      <c r="Q83" s="498"/>
      <c r="R83" s="498"/>
      <c r="S83" s="498"/>
      <c r="T83" s="495"/>
      <c r="U83" s="495"/>
      <c r="V83" s="246"/>
      <c r="W83" s="246"/>
      <c r="X83" s="246"/>
      <c r="Y83" s="246"/>
      <c r="Z83" s="499"/>
      <c r="AA83" s="500"/>
      <c r="AB83" s="501"/>
      <c r="AC83" s="501"/>
      <c r="AD83" s="501"/>
      <c r="AE83" s="501"/>
      <c r="AF83" s="502"/>
      <c r="AG83" s="502"/>
      <c r="AH83" s="503"/>
      <c r="AI83" s="483"/>
      <c r="AJ83" s="503"/>
      <c r="AK83" s="503"/>
      <c r="AL83" s="497"/>
      <c r="AM83" s="497"/>
      <c r="AN83" s="497"/>
      <c r="AO83" s="497"/>
      <c r="AP83" s="497"/>
      <c r="AQ83" s="497"/>
      <c r="AR83" s="134"/>
      <c r="AS83" s="134"/>
      <c r="AT83" s="134"/>
      <c r="AU83" s="197"/>
      <c r="AV83" s="197"/>
      <c r="AW83" s="197"/>
      <c r="AX83" s="197"/>
      <c r="AY83" s="134"/>
      <c r="AZ83" s="134"/>
    </row>
    <row r="84" spans="1:53">
      <c r="A84"/>
      <c r="B84" s="247"/>
      <c r="G84" s="134"/>
      <c r="H84" s="247"/>
      <c r="I84" s="247"/>
      <c r="N84" s="504"/>
      <c r="O84" s="504"/>
      <c r="P84" s="504"/>
      <c r="Q84" s="504"/>
      <c r="R84" s="504"/>
      <c r="S84" s="504"/>
      <c r="T84" s="189"/>
      <c r="U84" s="189"/>
      <c r="V84" s="505"/>
      <c r="W84" s="134"/>
      <c r="X84" s="134"/>
      <c r="Y84" s="134"/>
      <c r="Z84" s="499"/>
      <c r="AA84" s="247"/>
      <c r="AB84" s="134"/>
      <c r="AC84" s="134"/>
      <c r="AD84" s="134"/>
      <c r="AE84" s="134"/>
      <c r="AF84" s="134"/>
      <c r="AG84" s="134"/>
      <c r="AH84" s="134"/>
      <c r="AI84" s="247"/>
      <c r="AJ84" s="134"/>
      <c r="AK84" s="196"/>
      <c r="AL84" s="196"/>
      <c r="AM84" s="196"/>
      <c r="AN84" s="196"/>
      <c r="AO84" s="196"/>
      <c r="AP84" s="196"/>
      <c r="AQ84" s="196"/>
      <c r="AR84" s="134"/>
      <c r="AS84" s="134"/>
      <c r="AT84" s="134"/>
      <c r="AU84" s="134"/>
      <c r="AV84" s="134"/>
      <c r="AW84" s="134"/>
      <c r="AX84" s="134"/>
      <c r="AY84" s="134"/>
      <c r="AZ84" s="134"/>
    </row>
    <row r="85" spans="1:53">
      <c r="A85"/>
      <c r="B85" s="247"/>
      <c r="G85" s="134"/>
      <c r="H85" s="247"/>
      <c r="I85" s="247"/>
      <c r="N85" s="506"/>
      <c r="O85" s="506"/>
      <c r="P85" s="506"/>
      <c r="Q85" s="506"/>
      <c r="R85" s="506"/>
      <c r="S85" s="506"/>
      <c r="T85" s="189"/>
      <c r="U85" s="189"/>
      <c r="V85" s="505"/>
      <c r="W85" s="134"/>
      <c r="X85" s="134"/>
      <c r="Y85" s="134"/>
      <c r="Z85" s="499"/>
      <c r="AA85" s="247"/>
      <c r="AB85" s="134"/>
      <c r="AC85" s="134"/>
      <c r="AD85" s="134"/>
      <c r="AE85" s="134"/>
      <c r="AF85" s="134"/>
      <c r="AG85" s="134"/>
      <c r="AH85" s="134"/>
      <c r="AI85" s="247"/>
      <c r="AJ85" s="134"/>
      <c r="AK85" s="196"/>
      <c r="AL85" s="196"/>
      <c r="AM85" s="196"/>
      <c r="AN85" s="196"/>
      <c r="AO85" s="196"/>
      <c r="AP85" s="196"/>
      <c r="AQ85" s="196"/>
      <c r="AR85" s="134"/>
      <c r="AS85" s="134"/>
      <c r="AT85" s="134"/>
      <c r="AU85" s="134"/>
      <c r="AV85" s="134"/>
      <c r="AW85" s="134"/>
      <c r="AX85" s="134"/>
      <c r="AY85" s="134"/>
      <c r="AZ85" s="134"/>
    </row>
    <row r="86" spans="1:53" ht="15">
      <c r="A86" s="168"/>
      <c r="B86" s="476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507"/>
      <c r="AB86" s="507"/>
      <c r="AC86" s="507"/>
      <c r="AD86" s="507"/>
      <c r="AE86" s="507"/>
      <c r="AF86" s="507"/>
      <c r="AG86" s="508"/>
      <c r="AH86" s="508"/>
      <c r="AI86" s="508"/>
      <c r="AJ86" s="508"/>
      <c r="AK86" s="508"/>
      <c r="AL86" s="508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</row>
    <row r="87" spans="1:53" ht="15">
      <c r="A87" s="168"/>
      <c r="B87" s="476"/>
      <c r="C87" s="476"/>
      <c r="D87" s="476"/>
      <c r="E87" s="476"/>
      <c r="F87" s="476"/>
      <c r="G87" s="476"/>
      <c r="H87" s="476"/>
      <c r="I87" s="476"/>
      <c r="J87" s="476"/>
      <c r="K87" s="476"/>
      <c r="L87" s="476"/>
      <c r="M87" s="476"/>
      <c r="N87" s="476"/>
      <c r="O87" s="476"/>
      <c r="P87" s="476"/>
      <c r="Q87" s="476"/>
      <c r="R87" s="476"/>
      <c r="S87" s="476"/>
      <c r="T87" s="199"/>
      <c r="U87" s="476"/>
      <c r="V87" s="199"/>
      <c r="W87" s="199"/>
      <c r="X87" s="199"/>
      <c r="Y87" s="199"/>
      <c r="Z87" s="507"/>
      <c r="AA87" s="476"/>
      <c r="AB87" s="199"/>
      <c r="AC87" s="199"/>
      <c r="AD87" s="199"/>
      <c r="AE87" s="199"/>
      <c r="AF87" s="199"/>
      <c r="AG87" s="199"/>
      <c r="AH87" s="199"/>
      <c r="AI87" s="476"/>
      <c r="AJ87" s="199"/>
      <c r="AK87" s="199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</row>
    <row r="88" spans="1:53" ht="15">
      <c r="A88" s="168"/>
      <c r="B88" s="476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N88" s="477"/>
      <c r="O88" s="477"/>
      <c r="P88" s="486"/>
      <c r="Q88" s="486"/>
      <c r="R88" s="486"/>
      <c r="S88" s="486"/>
      <c r="T88" s="196"/>
      <c r="U88" s="486"/>
      <c r="V88" s="196"/>
      <c r="W88" s="196"/>
      <c r="X88" s="196"/>
      <c r="Y88" s="196"/>
      <c r="Z88" s="196"/>
      <c r="AA88" s="486"/>
      <c r="AB88" s="196"/>
      <c r="AC88" s="196"/>
      <c r="AD88" s="196"/>
      <c r="AE88" s="196"/>
      <c r="AF88" s="196"/>
      <c r="AG88" s="196"/>
      <c r="AH88" s="196"/>
      <c r="AI88" s="196"/>
      <c r="AJ88" s="196"/>
      <c r="AK88" s="196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</row>
    <row r="89" spans="1:53"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4"/>
      <c r="AB89" s="134"/>
      <c r="AC89" s="134"/>
      <c r="AD89" s="134"/>
      <c r="AE89" s="134"/>
      <c r="AF89" s="134"/>
      <c r="AG89" s="134"/>
      <c r="AH89" s="134"/>
      <c r="AI89" s="134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</row>
    <row r="90" spans="1:53"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</row>
    <row r="91" spans="1:53"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  <c r="AB91" s="134"/>
      <c r="AC91" s="134"/>
      <c r="AD91" s="134"/>
      <c r="AE91" s="134"/>
      <c r="AF91" s="134"/>
      <c r="AG91" s="134"/>
      <c r="AH91" s="134"/>
      <c r="AI91" s="134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</row>
    <row r="92" spans="1:53"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</row>
    <row r="93" spans="1:53"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</row>
  </sheetData>
  <protectedRanges>
    <protectedRange sqref="D42:D45 D15 J42:J45" name="Диапазон9"/>
    <protectedRange sqref="D46:D50 J46:J50" name="Диапазон10"/>
    <protectedRange sqref="D57:D68" name="Диапазон10_1"/>
  </protectedRanges>
  <mergeCells count="47">
    <mergeCell ref="N75:S75"/>
    <mergeCell ref="N76:S76"/>
    <mergeCell ref="N82:S82"/>
    <mergeCell ref="N77:S77"/>
    <mergeCell ref="N78:S78"/>
    <mergeCell ref="N79:S79"/>
    <mergeCell ref="N80:S80"/>
    <mergeCell ref="N81:S81"/>
    <mergeCell ref="U6:U7"/>
    <mergeCell ref="B4:B7"/>
    <mergeCell ref="I6:I7"/>
    <mergeCell ref="K6:K7"/>
    <mergeCell ref="Q6:Q7"/>
    <mergeCell ref="R6:T6"/>
    <mergeCell ref="C6:C7"/>
    <mergeCell ref="J6:J7"/>
    <mergeCell ref="P6:P7"/>
    <mergeCell ref="C4:H4"/>
    <mergeCell ref="I4:T4"/>
    <mergeCell ref="E6:E7"/>
    <mergeCell ref="F6:H6"/>
    <mergeCell ref="L6:N6"/>
    <mergeCell ref="C5:H5"/>
    <mergeCell ref="O6:O7"/>
    <mergeCell ref="D6:D7"/>
    <mergeCell ref="O5:T5"/>
    <mergeCell ref="I5:N5"/>
    <mergeCell ref="AP5:AS5"/>
    <mergeCell ref="AT5:AW5"/>
    <mergeCell ref="AG6:AG7"/>
    <mergeCell ref="AI6:AI7"/>
    <mergeCell ref="AJ6:AL6"/>
    <mergeCell ref="V6:V7"/>
    <mergeCell ref="AB6:AB7"/>
    <mergeCell ref="X6:Z6"/>
    <mergeCell ref="AH6:AH7"/>
    <mergeCell ref="AA6:AA7"/>
    <mergeCell ref="AC6:AC7"/>
    <mergeCell ref="AD6:AF6"/>
    <mergeCell ref="W6:W7"/>
    <mergeCell ref="AX5:BA5"/>
    <mergeCell ref="C2:P2"/>
    <mergeCell ref="Q2:T2"/>
    <mergeCell ref="U4:AL4"/>
    <mergeCell ref="AA5:AF5"/>
    <mergeCell ref="AG5:AL5"/>
    <mergeCell ref="U5:Z5"/>
  </mergeCells>
  <phoneticPr fontId="15" type="noConversion"/>
  <printOptions horizontalCentered="1"/>
  <pageMargins left="0.19685039370078741" right="0" top="0.19685039370078741" bottom="0.19685039370078741" header="0.11811023622047245" footer="0.11811023622047245"/>
  <pageSetup paperSize="9" scale="32" fitToWidth="0" fitToHeight="0" orientation="landscape" r:id="rId1"/>
  <headerFooter alignWithMargins="0"/>
  <rowBreaks count="1" manualBreakCount="1">
    <brk id="74" max="54" man="1"/>
  </rowBreaks>
  <colBreaks count="1" manualBreakCount="1">
    <brk id="38" max="73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50"/>
  </sheetPr>
  <dimension ref="A1:BB104"/>
  <sheetViews>
    <sheetView view="pageBreakPreview" zoomScale="60" zoomScaleNormal="82" workbookViewId="0">
      <pane xSplit="1" ySplit="7" topLeftCell="B35" activePane="bottomRight" state="frozen"/>
      <selection pane="topRight" activeCell="B1" sqref="B1"/>
      <selection pane="bottomLeft" activeCell="A8" sqref="A8"/>
      <selection pane="bottomRight" activeCell="AS14" sqref="AS14:BB18"/>
    </sheetView>
  </sheetViews>
  <sheetFormatPr defaultRowHeight="12.75"/>
  <cols>
    <col min="1" max="1" width="39.42578125" customWidth="1"/>
    <col min="3" max="4" width="9.5703125" bestFit="1" customWidth="1"/>
    <col min="5" max="5" width="11" bestFit="1" customWidth="1"/>
    <col min="6" max="11" width="9.5703125" bestFit="1" customWidth="1"/>
    <col min="12" max="12" width="9.85546875" bestFit="1" customWidth="1"/>
    <col min="13" max="14" width="9.5703125" bestFit="1" customWidth="1"/>
    <col min="15" max="18" width="9.42578125" bestFit="1" customWidth="1"/>
    <col min="19" max="19" width="10.7109375" bestFit="1" customWidth="1"/>
    <col min="20" max="20" width="9.42578125" bestFit="1" customWidth="1"/>
    <col min="21" max="21" width="9.5703125" bestFit="1" customWidth="1"/>
    <col min="22" max="26" width="9.42578125" bestFit="1" customWidth="1"/>
    <col min="27" max="32" width="10.5703125" bestFit="1" customWidth="1"/>
    <col min="33" max="38" width="9.28515625" bestFit="1" customWidth="1"/>
  </cols>
  <sheetData>
    <row r="1" spans="1:54" ht="15.75">
      <c r="A1" s="161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 t="s">
        <v>303</v>
      </c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</row>
    <row r="2" spans="1:54" ht="15.75">
      <c r="A2" s="161"/>
      <c r="B2" s="168"/>
      <c r="C2" s="401" t="s">
        <v>95</v>
      </c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2" t="s">
        <v>71</v>
      </c>
      <c r="R2" s="403"/>
      <c r="S2" s="403"/>
      <c r="T2" s="403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168"/>
      <c r="AK2" s="168"/>
      <c r="AL2" s="168"/>
    </row>
    <row r="3" spans="1:54" ht="15.75">
      <c r="A3" s="161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</row>
    <row r="4" spans="1:54" ht="15.75">
      <c r="A4" s="162"/>
      <c r="B4" s="404" t="s">
        <v>155</v>
      </c>
      <c r="C4" s="405" t="s">
        <v>6</v>
      </c>
      <c r="D4" s="405"/>
      <c r="E4" s="405"/>
      <c r="F4" s="405"/>
      <c r="G4" s="405"/>
      <c r="H4" s="406"/>
      <c r="I4" s="407" t="s">
        <v>66</v>
      </c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6"/>
      <c r="U4" s="394" t="s">
        <v>67</v>
      </c>
      <c r="V4" s="394"/>
      <c r="W4" s="394"/>
      <c r="X4" s="394"/>
      <c r="Y4" s="394"/>
      <c r="Z4" s="394"/>
      <c r="AA4" s="394"/>
      <c r="AB4" s="394"/>
      <c r="AC4" s="394"/>
      <c r="AD4" s="394"/>
      <c r="AE4" s="394"/>
      <c r="AF4" s="394"/>
      <c r="AG4" s="394"/>
      <c r="AH4" s="394"/>
      <c r="AI4" s="394"/>
      <c r="AJ4" s="394"/>
      <c r="AK4" s="394"/>
      <c r="AL4" s="394"/>
      <c r="AM4" s="3"/>
      <c r="AN4" s="3"/>
    </row>
    <row r="5" spans="1:54" ht="15.75">
      <c r="A5" s="163"/>
      <c r="B5" s="404"/>
      <c r="C5" s="395" t="s">
        <v>69</v>
      </c>
      <c r="D5" s="395"/>
      <c r="E5" s="395"/>
      <c r="F5" s="395"/>
      <c r="G5" s="395"/>
      <c r="H5" s="396"/>
      <c r="I5" s="397" t="s">
        <v>1</v>
      </c>
      <c r="J5" s="395"/>
      <c r="K5" s="395"/>
      <c r="L5" s="395"/>
      <c r="M5" s="395"/>
      <c r="N5" s="396"/>
      <c r="O5" s="397" t="s">
        <v>79</v>
      </c>
      <c r="P5" s="395"/>
      <c r="Q5" s="395"/>
      <c r="R5" s="395"/>
      <c r="S5" s="395"/>
      <c r="T5" s="396"/>
      <c r="U5" s="397" t="s">
        <v>0</v>
      </c>
      <c r="V5" s="395"/>
      <c r="W5" s="395"/>
      <c r="X5" s="395"/>
      <c r="Y5" s="395"/>
      <c r="Z5" s="396"/>
      <c r="AA5" s="397" t="s">
        <v>81</v>
      </c>
      <c r="AB5" s="395"/>
      <c r="AC5" s="395"/>
      <c r="AD5" s="395"/>
      <c r="AE5" s="395"/>
      <c r="AF5" s="396"/>
      <c r="AG5" s="397" t="s">
        <v>68</v>
      </c>
      <c r="AH5" s="395"/>
      <c r="AI5" s="395"/>
      <c r="AJ5" s="395"/>
      <c r="AK5" s="395"/>
      <c r="AL5" s="396"/>
      <c r="AM5" s="3"/>
      <c r="AP5" s="474"/>
      <c r="AQ5" s="474"/>
      <c r="AR5" s="474"/>
      <c r="AS5" s="474"/>
      <c r="AT5" s="474"/>
      <c r="AU5" s="474"/>
      <c r="AV5" s="474"/>
      <c r="AW5" s="474"/>
      <c r="AX5" s="474"/>
      <c r="AY5" s="474"/>
      <c r="AZ5" s="474"/>
      <c r="BA5" s="474"/>
    </row>
    <row r="6" spans="1:54" ht="15.75">
      <c r="A6" s="163"/>
      <c r="B6" s="404"/>
      <c r="C6" s="408" t="s">
        <v>170</v>
      </c>
      <c r="D6" s="410" t="s">
        <v>205</v>
      </c>
      <c r="E6" s="412" t="s">
        <v>206</v>
      </c>
      <c r="F6" s="412" t="s">
        <v>207</v>
      </c>
      <c r="G6" s="412"/>
      <c r="H6" s="412"/>
      <c r="I6" s="408" t="s">
        <v>170</v>
      </c>
      <c r="J6" s="410" t="s">
        <v>205</v>
      </c>
      <c r="K6" s="412" t="s">
        <v>206</v>
      </c>
      <c r="L6" s="412" t="s">
        <v>207</v>
      </c>
      <c r="M6" s="412"/>
      <c r="N6" s="412"/>
      <c r="O6" s="408" t="s">
        <v>170</v>
      </c>
      <c r="P6" s="410" t="s">
        <v>205</v>
      </c>
      <c r="Q6" s="412" t="s">
        <v>206</v>
      </c>
      <c r="R6" s="412" t="s">
        <v>207</v>
      </c>
      <c r="S6" s="412"/>
      <c r="T6" s="412"/>
      <c r="U6" s="408" t="s">
        <v>170</v>
      </c>
      <c r="V6" s="410" t="s">
        <v>205</v>
      </c>
      <c r="W6" s="412" t="s">
        <v>206</v>
      </c>
      <c r="X6" s="412" t="s">
        <v>207</v>
      </c>
      <c r="Y6" s="412"/>
      <c r="Z6" s="412"/>
      <c r="AA6" s="408" t="s">
        <v>170</v>
      </c>
      <c r="AB6" s="410" t="s">
        <v>205</v>
      </c>
      <c r="AC6" s="412" t="s">
        <v>206</v>
      </c>
      <c r="AD6" s="412" t="s">
        <v>207</v>
      </c>
      <c r="AE6" s="412"/>
      <c r="AF6" s="412"/>
      <c r="AG6" s="408" t="s">
        <v>170</v>
      </c>
      <c r="AH6" s="410" t="s">
        <v>205</v>
      </c>
      <c r="AI6" s="412" t="s">
        <v>206</v>
      </c>
      <c r="AJ6" s="412" t="s">
        <v>207</v>
      </c>
      <c r="AK6" s="412"/>
      <c r="AL6" s="412"/>
      <c r="AM6" s="3"/>
      <c r="AN6" s="3"/>
    </row>
    <row r="7" spans="1:54" ht="15.75">
      <c r="A7" s="164"/>
      <c r="B7" s="404"/>
      <c r="C7" s="409"/>
      <c r="D7" s="411"/>
      <c r="E7" s="412"/>
      <c r="F7" s="245" t="s">
        <v>154</v>
      </c>
      <c r="G7" s="245" t="s">
        <v>171</v>
      </c>
      <c r="H7" s="245" t="s">
        <v>208</v>
      </c>
      <c r="I7" s="409"/>
      <c r="J7" s="411"/>
      <c r="K7" s="412"/>
      <c r="L7" s="245" t="s">
        <v>154</v>
      </c>
      <c r="M7" s="245" t="s">
        <v>171</v>
      </c>
      <c r="N7" s="245" t="s">
        <v>208</v>
      </c>
      <c r="O7" s="409"/>
      <c r="P7" s="411"/>
      <c r="Q7" s="412"/>
      <c r="R7" s="245" t="s">
        <v>154</v>
      </c>
      <c r="S7" s="245" t="s">
        <v>171</v>
      </c>
      <c r="T7" s="245" t="s">
        <v>208</v>
      </c>
      <c r="U7" s="409"/>
      <c r="V7" s="411"/>
      <c r="W7" s="412"/>
      <c r="X7" s="245" t="s">
        <v>154</v>
      </c>
      <c r="Y7" s="245" t="s">
        <v>171</v>
      </c>
      <c r="Z7" s="245" t="s">
        <v>208</v>
      </c>
      <c r="AA7" s="409"/>
      <c r="AB7" s="411"/>
      <c r="AC7" s="412"/>
      <c r="AD7" s="245" t="s">
        <v>154</v>
      </c>
      <c r="AE7" s="245" t="s">
        <v>171</v>
      </c>
      <c r="AF7" s="245" t="s">
        <v>208</v>
      </c>
      <c r="AG7" s="409"/>
      <c r="AH7" s="411"/>
      <c r="AI7" s="412"/>
      <c r="AJ7" s="245" t="s">
        <v>154</v>
      </c>
      <c r="AK7" s="245" t="s">
        <v>171</v>
      </c>
      <c r="AL7" s="245" t="s">
        <v>208</v>
      </c>
      <c r="AM7" s="3"/>
      <c r="AN7" s="3"/>
    </row>
    <row r="8" spans="1:54" ht="75.75" customHeight="1">
      <c r="A8" s="208" t="s">
        <v>209</v>
      </c>
      <c r="B8" s="212"/>
      <c r="C8" s="318">
        <f>C11</f>
        <v>1125.6500000000001</v>
      </c>
      <c r="D8" s="318">
        <f>D11</f>
        <v>1417.8030000000001</v>
      </c>
      <c r="E8" s="318">
        <f t="shared" ref="E8:AL8" si="0">E11</f>
        <v>1422.2360000000001</v>
      </c>
      <c r="F8" s="318">
        <f t="shared" si="0"/>
        <v>1628.9690000000001</v>
      </c>
      <c r="G8" s="318">
        <f t="shared" si="0"/>
        <v>1659.6210000000001</v>
      </c>
      <c r="H8" s="318">
        <f t="shared" si="0"/>
        <v>1787.5989999999999</v>
      </c>
      <c r="I8" s="318">
        <f t="shared" si="0"/>
        <v>1125.6500000000001</v>
      </c>
      <c r="J8" s="318">
        <f t="shared" si="0"/>
        <v>1417.8030000000001</v>
      </c>
      <c r="K8" s="318">
        <f t="shared" si="0"/>
        <v>1422.2360000000001</v>
      </c>
      <c r="L8" s="318">
        <f t="shared" si="0"/>
        <v>1628.9690000000001</v>
      </c>
      <c r="M8" s="318">
        <f t="shared" si="0"/>
        <v>1659.6210000000001</v>
      </c>
      <c r="N8" s="318">
        <f t="shared" si="0"/>
        <v>1787.5989999999999</v>
      </c>
      <c r="O8" s="318">
        <f t="shared" si="0"/>
        <v>67.058000000000007</v>
      </c>
      <c r="P8" s="318">
        <f t="shared" si="0"/>
        <v>83.606999999999999</v>
      </c>
      <c r="Q8" s="318">
        <f t="shared" si="0"/>
        <v>57.561999999999998</v>
      </c>
      <c r="R8" s="318">
        <f t="shared" si="0"/>
        <v>26.939</v>
      </c>
      <c r="S8" s="318">
        <f t="shared" si="0"/>
        <v>30.45</v>
      </c>
      <c r="T8" s="318">
        <f t="shared" si="0"/>
        <v>41.311999999999998</v>
      </c>
      <c r="U8" s="342">
        <f t="shared" si="0"/>
        <v>991</v>
      </c>
      <c r="V8" s="342">
        <f t="shared" si="0"/>
        <v>988</v>
      </c>
      <c r="W8" s="342">
        <f t="shared" si="0"/>
        <v>1000</v>
      </c>
      <c r="X8" s="342">
        <f t="shared" si="0"/>
        <v>963</v>
      </c>
      <c r="Y8" s="342">
        <f t="shared" si="0"/>
        <v>963</v>
      </c>
      <c r="Z8" s="342">
        <f t="shared" si="0"/>
        <v>963</v>
      </c>
      <c r="AA8" s="342">
        <f t="shared" si="0"/>
        <v>23776</v>
      </c>
      <c r="AB8" s="342">
        <f t="shared" si="0"/>
        <v>25060</v>
      </c>
      <c r="AC8" s="342">
        <f t="shared" si="0"/>
        <v>26883</v>
      </c>
      <c r="AD8" s="342">
        <f t="shared" si="0"/>
        <v>27471</v>
      </c>
      <c r="AE8" s="342">
        <f t="shared" si="0"/>
        <v>28241</v>
      </c>
      <c r="AF8" s="342">
        <f t="shared" si="0"/>
        <v>29055</v>
      </c>
      <c r="AG8" s="318">
        <f t="shared" si="0"/>
        <v>284.68599999999998</v>
      </c>
      <c r="AH8" s="318">
        <f t="shared" si="0"/>
        <v>298.65800000000002</v>
      </c>
      <c r="AI8" s="318">
        <f t="shared" si="0"/>
        <v>310.197</v>
      </c>
      <c r="AJ8" s="318">
        <f t="shared" si="0"/>
        <v>339.8</v>
      </c>
      <c r="AK8" s="318">
        <f t="shared" si="0"/>
        <v>367.99900000000002</v>
      </c>
      <c r="AL8" s="318">
        <f t="shared" si="0"/>
        <v>385.26299999999998</v>
      </c>
      <c r="AM8" s="319"/>
      <c r="AN8" s="213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</row>
    <row r="9" spans="1:54" ht="80.25" customHeight="1">
      <c r="A9" s="214" t="s">
        <v>210</v>
      </c>
      <c r="B9" s="215"/>
      <c r="C9" s="320">
        <f>C11</f>
        <v>1125.6500000000001</v>
      </c>
      <c r="D9" s="320">
        <f>D11</f>
        <v>1417.8030000000001</v>
      </c>
      <c r="E9" s="320">
        <f t="shared" ref="E9:AL9" si="1">E11</f>
        <v>1422.2360000000001</v>
      </c>
      <c r="F9" s="320">
        <f t="shared" si="1"/>
        <v>1628.9690000000001</v>
      </c>
      <c r="G9" s="320">
        <f t="shared" si="1"/>
        <v>1659.6210000000001</v>
      </c>
      <c r="H9" s="320">
        <f t="shared" si="1"/>
        <v>1787.5989999999999</v>
      </c>
      <c r="I9" s="320">
        <f t="shared" si="1"/>
        <v>1125.6500000000001</v>
      </c>
      <c r="J9" s="320">
        <f t="shared" si="1"/>
        <v>1417.8030000000001</v>
      </c>
      <c r="K9" s="320">
        <f t="shared" si="1"/>
        <v>1422.2360000000001</v>
      </c>
      <c r="L9" s="320">
        <f t="shared" si="1"/>
        <v>1628.9690000000001</v>
      </c>
      <c r="M9" s="320">
        <f t="shared" si="1"/>
        <v>1659.6210000000001</v>
      </c>
      <c r="N9" s="320">
        <f t="shared" si="1"/>
        <v>1787.5989999999999</v>
      </c>
      <c r="O9" s="320">
        <f t="shared" si="1"/>
        <v>67.058000000000007</v>
      </c>
      <c r="P9" s="320">
        <f t="shared" si="1"/>
        <v>83.606999999999999</v>
      </c>
      <c r="Q9" s="320">
        <f t="shared" si="1"/>
        <v>57.561999999999998</v>
      </c>
      <c r="R9" s="320">
        <f t="shared" si="1"/>
        <v>26.939</v>
      </c>
      <c r="S9" s="320">
        <f t="shared" si="1"/>
        <v>30.45</v>
      </c>
      <c r="T9" s="320">
        <f t="shared" si="1"/>
        <v>41.311999999999998</v>
      </c>
      <c r="U9" s="343">
        <f t="shared" si="1"/>
        <v>991</v>
      </c>
      <c r="V9" s="343">
        <f t="shared" si="1"/>
        <v>988</v>
      </c>
      <c r="W9" s="343">
        <f t="shared" si="1"/>
        <v>1000</v>
      </c>
      <c r="X9" s="343">
        <f t="shared" si="1"/>
        <v>963</v>
      </c>
      <c r="Y9" s="343">
        <f t="shared" si="1"/>
        <v>963</v>
      </c>
      <c r="Z9" s="343">
        <f t="shared" si="1"/>
        <v>963</v>
      </c>
      <c r="AA9" s="343">
        <f t="shared" si="1"/>
        <v>23776</v>
      </c>
      <c r="AB9" s="343">
        <f t="shared" si="1"/>
        <v>25060</v>
      </c>
      <c r="AC9" s="343">
        <f t="shared" si="1"/>
        <v>26883</v>
      </c>
      <c r="AD9" s="343">
        <f t="shared" si="1"/>
        <v>27471</v>
      </c>
      <c r="AE9" s="343">
        <f t="shared" si="1"/>
        <v>28241</v>
      </c>
      <c r="AF9" s="343">
        <f t="shared" si="1"/>
        <v>29055</v>
      </c>
      <c r="AG9" s="320">
        <f t="shared" si="1"/>
        <v>284.68599999999998</v>
      </c>
      <c r="AH9" s="320">
        <f t="shared" si="1"/>
        <v>298.65800000000002</v>
      </c>
      <c r="AI9" s="320">
        <f t="shared" si="1"/>
        <v>310.197</v>
      </c>
      <c r="AJ9" s="320">
        <f t="shared" si="1"/>
        <v>339.8</v>
      </c>
      <c r="AK9" s="320">
        <f t="shared" si="1"/>
        <v>367.99900000000002</v>
      </c>
      <c r="AL9" s="320">
        <f t="shared" si="1"/>
        <v>385.26299999999998</v>
      </c>
      <c r="AM9" s="319"/>
      <c r="AN9" s="213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</row>
    <row r="10" spans="1:54" ht="15.75" customHeight="1">
      <c r="A10" s="159" t="s">
        <v>211</v>
      </c>
      <c r="B10" s="116"/>
      <c r="C10" s="236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346"/>
      <c r="V10" s="346"/>
      <c r="W10" s="346"/>
      <c r="X10" s="346"/>
      <c r="Y10" s="346"/>
      <c r="Z10" s="344"/>
      <c r="AA10" s="344"/>
      <c r="AB10" s="344"/>
      <c r="AC10" s="344"/>
      <c r="AD10" s="344"/>
      <c r="AE10" s="344"/>
      <c r="AF10" s="344"/>
      <c r="AG10" s="237"/>
      <c r="AH10" s="237"/>
      <c r="AI10" s="237"/>
      <c r="AJ10" s="237"/>
      <c r="AK10" s="237"/>
      <c r="AL10" s="237"/>
      <c r="AM10" s="321"/>
      <c r="AN10" s="3"/>
    </row>
    <row r="11" spans="1:54" ht="15" customHeight="1">
      <c r="A11" s="160" t="s">
        <v>284</v>
      </c>
      <c r="B11" s="116"/>
      <c r="C11" s="236">
        <v>1125.6500000000001</v>
      </c>
      <c r="D11" s="237">
        <v>1417.8030000000001</v>
      </c>
      <c r="E11" s="237">
        <v>1422.2360000000001</v>
      </c>
      <c r="F11" s="237">
        <v>1628.9690000000001</v>
      </c>
      <c r="G11" s="237">
        <v>1659.6210000000001</v>
      </c>
      <c r="H11" s="237">
        <v>1787.5989999999999</v>
      </c>
      <c r="I11" s="236">
        <v>1125.6500000000001</v>
      </c>
      <c r="J11" s="237">
        <v>1417.8030000000001</v>
      </c>
      <c r="K11" s="237">
        <v>1422.2360000000001</v>
      </c>
      <c r="L11" s="237">
        <v>1628.9690000000001</v>
      </c>
      <c r="M11" s="237">
        <v>1659.6210000000001</v>
      </c>
      <c r="N11" s="237">
        <v>1787.5989999999999</v>
      </c>
      <c r="O11" s="237">
        <v>67.058000000000007</v>
      </c>
      <c r="P11" s="237">
        <v>83.606999999999999</v>
      </c>
      <c r="Q11" s="237">
        <v>57.561999999999998</v>
      </c>
      <c r="R11" s="237">
        <v>26.939</v>
      </c>
      <c r="S11" s="237">
        <v>30.45</v>
      </c>
      <c r="T11" s="237">
        <v>41.311999999999998</v>
      </c>
      <c r="U11" s="346">
        <v>991</v>
      </c>
      <c r="V11" s="346">
        <v>988</v>
      </c>
      <c r="W11" s="346">
        <v>1000</v>
      </c>
      <c r="X11" s="346">
        <v>963</v>
      </c>
      <c r="Y11" s="346">
        <v>963</v>
      </c>
      <c r="Z11" s="344">
        <v>963</v>
      </c>
      <c r="AA11" s="344">
        <v>23776</v>
      </c>
      <c r="AB11" s="344">
        <v>25060</v>
      </c>
      <c r="AC11" s="344">
        <v>26883</v>
      </c>
      <c r="AD11" s="344">
        <v>27471</v>
      </c>
      <c r="AE11" s="344">
        <v>28241</v>
      </c>
      <c r="AF11" s="344">
        <v>29055</v>
      </c>
      <c r="AG11" s="322">
        <v>284.68599999999998</v>
      </c>
      <c r="AH11" s="322">
        <v>298.65800000000002</v>
      </c>
      <c r="AI11" s="322">
        <v>310.197</v>
      </c>
      <c r="AJ11" s="322">
        <v>339.8</v>
      </c>
      <c r="AK11" s="322">
        <v>367.99900000000002</v>
      </c>
      <c r="AL11" s="322">
        <v>385.26299999999998</v>
      </c>
      <c r="AM11" s="321"/>
      <c r="AN11" s="3"/>
    </row>
    <row r="12" spans="1:54" ht="13.5" customHeight="1">
      <c r="A12" s="161"/>
      <c r="C12" s="323"/>
      <c r="D12" s="3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3"/>
      <c r="AH12" s="223"/>
      <c r="AI12" s="223"/>
      <c r="AJ12" s="223"/>
      <c r="AK12" s="223"/>
      <c r="AL12" s="223"/>
      <c r="AM12" s="323"/>
    </row>
    <row r="13" spans="1:54" ht="81" customHeight="1">
      <c r="A13" s="177" t="s">
        <v>214</v>
      </c>
      <c r="B13" s="178"/>
      <c r="C13" s="224">
        <f>SUM(C15:C15)</f>
        <v>178.977</v>
      </c>
      <c r="D13" s="224">
        <f>SUM(D15:D15)</f>
        <v>188.304</v>
      </c>
      <c r="E13" s="224">
        <f t="shared" ref="E13:Z13" si="2">SUM(E15:E15)</f>
        <v>192.10397</v>
      </c>
      <c r="F13" s="224">
        <f t="shared" si="2"/>
        <v>195.792</v>
      </c>
      <c r="G13" s="224">
        <f t="shared" si="2"/>
        <v>199.36</v>
      </c>
      <c r="H13" s="224">
        <f t="shared" si="2"/>
        <v>202.99199999999999</v>
      </c>
      <c r="I13" s="224">
        <f t="shared" si="2"/>
        <v>178.977</v>
      </c>
      <c r="J13" s="224">
        <f t="shared" si="2"/>
        <v>188.304</v>
      </c>
      <c r="K13" s="224">
        <f t="shared" si="2"/>
        <v>192.10397</v>
      </c>
      <c r="L13" s="224">
        <f t="shared" si="2"/>
        <v>195.792</v>
      </c>
      <c r="M13" s="224">
        <f t="shared" si="2"/>
        <v>199.36</v>
      </c>
      <c r="N13" s="224">
        <f t="shared" si="2"/>
        <v>202.99199999999999</v>
      </c>
      <c r="O13" s="224">
        <f t="shared" si="2"/>
        <v>6.4489999999999998</v>
      </c>
      <c r="P13" s="224">
        <f t="shared" si="2"/>
        <v>38.18</v>
      </c>
      <c r="Q13" s="224">
        <f t="shared" si="2"/>
        <v>38.950499999999998</v>
      </c>
      <c r="R13" s="224">
        <f t="shared" si="2"/>
        <v>39.698300000000003</v>
      </c>
      <c r="S13" s="224">
        <f t="shared" si="2"/>
        <v>40.421599999999998</v>
      </c>
      <c r="T13" s="224">
        <f t="shared" si="2"/>
        <v>41.158099999999997</v>
      </c>
      <c r="U13" s="225">
        <f t="shared" si="2"/>
        <v>86</v>
      </c>
      <c r="V13" s="225">
        <f t="shared" si="2"/>
        <v>87</v>
      </c>
      <c r="W13" s="225">
        <f t="shared" si="2"/>
        <v>87</v>
      </c>
      <c r="X13" s="225">
        <f t="shared" si="2"/>
        <v>87</v>
      </c>
      <c r="Y13" s="225">
        <f t="shared" si="2"/>
        <v>87</v>
      </c>
      <c r="Z13" s="225">
        <f t="shared" si="2"/>
        <v>87</v>
      </c>
      <c r="AA13" s="225">
        <f>AA15</f>
        <v>15420</v>
      </c>
      <c r="AB13" s="225">
        <f t="shared" ref="AB13:AF13" si="3">AB15</f>
        <v>15558</v>
      </c>
      <c r="AC13" s="225">
        <f t="shared" si="3"/>
        <v>16180.3</v>
      </c>
      <c r="AD13" s="225">
        <f t="shared" si="3"/>
        <v>16827.5</v>
      </c>
      <c r="AE13" s="225">
        <f t="shared" si="3"/>
        <v>17500.599999999999</v>
      </c>
      <c r="AF13" s="225">
        <f t="shared" si="3"/>
        <v>18200.66</v>
      </c>
      <c r="AG13" s="224">
        <f>AG15</f>
        <v>15.91344</v>
      </c>
      <c r="AH13" s="224">
        <f t="shared" ref="AH13:AL13" si="4">AH15</f>
        <v>16.242552</v>
      </c>
      <c r="AI13" s="224">
        <f t="shared" si="4"/>
        <v>16.8922332</v>
      </c>
      <c r="AJ13" s="224">
        <f t="shared" si="4"/>
        <v>17.567910000000001</v>
      </c>
      <c r="AK13" s="224">
        <f t="shared" si="4"/>
        <v>18.270626399999998</v>
      </c>
      <c r="AL13" s="224">
        <f t="shared" si="4"/>
        <v>19.001489039999999</v>
      </c>
      <c r="AM13" s="324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</row>
    <row r="14" spans="1:54" ht="15.75">
      <c r="A14" s="165" t="s">
        <v>211</v>
      </c>
      <c r="B14" s="169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3"/>
      <c r="AH14" s="223"/>
      <c r="AI14" s="223"/>
      <c r="AJ14" s="223"/>
      <c r="AK14" s="223"/>
      <c r="AL14" s="223"/>
      <c r="AM14" s="323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</row>
    <row r="15" spans="1:54" ht="15.75">
      <c r="A15" s="173" t="s">
        <v>249</v>
      </c>
      <c r="B15" s="169"/>
      <c r="C15" s="223">
        <v>178.977</v>
      </c>
      <c r="D15" s="231">
        <v>188.304</v>
      </c>
      <c r="E15" s="223">
        <v>192.10397</v>
      </c>
      <c r="F15" s="223">
        <v>195.792</v>
      </c>
      <c r="G15" s="223">
        <v>199.36</v>
      </c>
      <c r="H15" s="223">
        <v>202.99199999999999</v>
      </c>
      <c r="I15" s="223">
        <v>178.977</v>
      </c>
      <c r="J15" s="223">
        <v>188.304</v>
      </c>
      <c r="K15" s="223">
        <v>192.10397</v>
      </c>
      <c r="L15" s="223">
        <v>195.792</v>
      </c>
      <c r="M15" s="223">
        <v>199.36</v>
      </c>
      <c r="N15" s="223">
        <v>202.99199999999999</v>
      </c>
      <c r="O15" s="223">
        <v>6.4489999999999998</v>
      </c>
      <c r="P15" s="223">
        <v>38.18</v>
      </c>
      <c r="Q15" s="223">
        <v>38.950499999999998</v>
      </c>
      <c r="R15" s="223">
        <v>39.698300000000003</v>
      </c>
      <c r="S15" s="223">
        <v>40.421599999999998</v>
      </c>
      <c r="T15" s="223">
        <v>41.158099999999997</v>
      </c>
      <c r="U15" s="222">
        <v>86</v>
      </c>
      <c r="V15" s="222">
        <v>87</v>
      </c>
      <c r="W15" s="222">
        <v>87</v>
      </c>
      <c r="X15" s="222">
        <v>87</v>
      </c>
      <c r="Y15" s="222">
        <v>87</v>
      </c>
      <c r="Z15" s="222">
        <v>87</v>
      </c>
      <c r="AA15" s="222">
        <v>15420</v>
      </c>
      <c r="AB15" s="222">
        <v>15558</v>
      </c>
      <c r="AC15" s="222">
        <v>16180.3</v>
      </c>
      <c r="AD15" s="222">
        <v>16827.5</v>
      </c>
      <c r="AE15" s="222">
        <v>17500.599999999999</v>
      </c>
      <c r="AF15" s="222">
        <v>18200.66</v>
      </c>
      <c r="AG15" s="223">
        <f>AA15*U15*12/1000000</f>
        <v>15.91344</v>
      </c>
      <c r="AH15" s="223">
        <f t="shared" ref="AH15:AL15" si="5">AB15*V15*12/1000000</f>
        <v>16.242552</v>
      </c>
      <c r="AI15" s="223">
        <f t="shared" si="5"/>
        <v>16.8922332</v>
      </c>
      <c r="AJ15" s="223">
        <f t="shared" si="5"/>
        <v>17.567910000000001</v>
      </c>
      <c r="AK15" s="223">
        <f t="shared" si="5"/>
        <v>18.270626399999998</v>
      </c>
      <c r="AL15" s="223">
        <f t="shared" si="5"/>
        <v>19.001489039999999</v>
      </c>
      <c r="AM15" s="323"/>
      <c r="AP15" s="161"/>
      <c r="AQ15" s="161"/>
      <c r="AR15" s="161"/>
      <c r="AS15" s="197"/>
      <c r="AT15" s="197"/>
      <c r="AU15" s="197"/>
      <c r="AV15" s="197"/>
      <c r="AW15" s="197"/>
      <c r="AX15" s="471"/>
      <c r="AY15" s="471"/>
      <c r="AZ15" s="471"/>
      <c r="BA15" s="471"/>
      <c r="BB15" s="134"/>
    </row>
    <row r="16" spans="1:54" ht="41.25" customHeight="1">
      <c r="A16" s="177" t="s">
        <v>215</v>
      </c>
      <c r="B16" s="178"/>
      <c r="C16" s="224">
        <f>C18</f>
        <v>76.856489999999994</v>
      </c>
      <c r="D16" s="224">
        <f>D18</f>
        <v>128.84</v>
      </c>
      <c r="E16" s="224">
        <f t="shared" ref="E16:AL16" si="6">E18</f>
        <v>132.07130000000001</v>
      </c>
      <c r="F16" s="224">
        <f t="shared" si="6"/>
        <v>135.98099999999999</v>
      </c>
      <c r="G16" s="224">
        <f t="shared" si="6"/>
        <v>139.73599999999999</v>
      </c>
      <c r="H16" s="224">
        <f t="shared" si="6"/>
        <v>143.31899999999999</v>
      </c>
      <c r="I16" s="224">
        <f t="shared" si="6"/>
        <v>76.855999999999995</v>
      </c>
      <c r="J16" s="224">
        <f t="shared" si="6"/>
        <v>128.84</v>
      </c>
      <c r="K16" s="224">
        <f t="shared" si="6"/>
        <v>132.07130000000001</v>
      </c>
      <c r="L16" s="224">
        <f t="shared" si="6"/>
        <v>135.98099999999999</v>
      </c>
      <c r="M16" s="224">
        <f t="shared" si="6"/>
        <v>139.73599999999999</v>
      </c>
      <c r="N16" s="224">
        <f t="shared" si="6"/>
        <v>143.31899999999999</v>
      </c>
      <c r="O16" s="224">
        <f t="shared" si="6"/>
        <v>12.079000000000001</v>
      </c>
      <c r="P16" s="224">
        <f t="shared" si="6"/>
        <v>46.988999999999997</v>
      </c>
      <c r="Q16" s="224">
        <f t="shared" si="6"/>
        <v>48.167499999999997</v>
      </c>
      <c r="R16" s="224">
        <f t="shared" si="6"/>
        <v>49.593200000000003</v>
      </c>
      <c r="S16" s="224">
        <f t="shared" si="6"/>
        <v>50963</v>
      </c>
      <c r="T16" s="224">
        <f t="shared" si="6"/>
        <v>52.2697</v>
      </c>
      <c r="U16" s="225">
        <f t="shared" si="6"/>
        <v>79</v>
      </c>
      <c r="V16" s="225">
        <f t="shared" si="6"/>
        <v>77</v>
      </c>
      <c r="W16" s="225">
        <f t="shared" si="6"/>
        <v>77</v>
      </c>
      <c r="X16" s="225">
        <f t="shared" si="6"/>
        <v>77</v>
      </c>
      <c r="Y16" s="225">
        <f t="shared" si="6"/>
        <v>77</v>
      </c>
      <c r="Z16" s="225">
        <f t="shared" si="6"/>
        <v>77</v>
      </c>
      <c r="AA16" s="225">
        <f t="shared" si="6"/>
        <v>18440</v>
      </c>
      <c r="AB16" s="225">
        <f t="shared" si="6"/>
        <v>24864</v>
      </c>
      <c r="AC16" s="225">
        <f t="shared" si="6"/>
        <v>25858.6</v>
      </c>
      <c r="AD16" s="225">
        <f t="shared" si="6"/>
        <v>26892.9</v>
      </c>
      <c r="AE16" s="225">
        <f t="shared" si="6"/>
        <v>27968.6</v>
      </c>
      <c r="AF16" s="225">
        <f t="shared" si="6"/>
        <v>29087.360000000001</v>
      </c>
      <c r="AG16" s="224">
        <f t="shared" si="6"/>
        <v>17.481120000000001</v>
      </c>
      <c r="AH16" s="224">
        <f t="shared" si="6"/>
        <v>22.974336000000001</v>
      </c>
      <c r="AI16" s="224">
        <f t="shared" si="6"/>
        <v>23.893346399999999</v>
      </c>
      <c r="AJ16" s="224">
        <f t="shared" si="6"/>
        <v>24.849039600000001</v>
      </c>
      <c r="AK16" s="224">
        <f t="shared" si="6"/>
        <v>25.842986399999997</v>
      </c>
      <c r="AL16" s="224">
        <f t="shared" si="6"/>
        <v>26.876720640000002</v>
      </c>
      <c r="AM16" s="324"/>
      <c r="AN16" s="179"/>
      <c r="AO16" s="179"/>
      <c r="AP16" s="179"/>
      <c r="AQ16" s="179"/>
      <c r="AR16" s="179"/>
      <c r="AS16" s="525"/>
      <c r="AT16" s="525"/>
      <c r="AU16" s="525"/>
      <c r="AV16" s="525"/>
      <c r="AW16" s="525"/>
      <c r="AX16" s="525"/>
      <c r="AY16" s="525"/>
      <c r="AZ16" s="525"/>
      <c r="BA16" s="525"/>
      <c r="BB16" s="134"/>
    </row>
    <row r="17" spans="1:54" ht="15.75">
      <c r="A17" s="165" t="s">
        <v>211</v>
      </c>
      <c r="B17" s="169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3"/>
      <c r="AH17" s="223"/>
      <c r="AI17" s="223"/>
      <c r="AJ17" s="223"/>
      <c r="AK17" s="223"/>
      <c r="AL17" s="223"/>
      <c r="AM17" s="323"/>
      <c r="AS17" s="134"/>
      <c r="AT17" s="134"/>
      <c r="AU17" s="134"/>
      <c r="AV17" s="134"/>
      <c r="AW17" s="134"/>
      <c r="AX17" s="471"/>
      <c r="AY17" s="471"/>
      <c r="AZ17" s="471"/>
      <c r="BA17" s="471"/>
      <c r="BB17" s="134"/>
    </row>
    <row r="18" spans="1:54" ht="15.75">
      <c r="A18" s="158" t="s">
        <v>250</v>
      </c>
      <c r="B18" s="169"/>
      <c r="C18" s="223">
        <v>76.856489999999994</v>
      </c>
      <c r="D18" s="223">
        <v>128.84</v>
      </c>
      <c r="E18" s="223">
        <v>132.07130000000001</v>
      </c>
      <c r="F18" s="223">
        <v>135.98099999999999</v>
      </c>
      <c r="G18" s="223">
        <v>139.73599999999999</v>
      </c>
      <c r="H18" s="223">
        <v>143.31899999999999</v>
      </c>
      <c r="I18" s="223">
        <v>76.855999999999995</v>
      </c>
      <c r="J18" s="223">
        <v>128.84</v>
      </c>
      <c r="K18" s="223">
        <v>132.07130000000001</v>
      </c>
      <c r="L18" s="223">
        <v>135.98099999999999</v>
      </c>
      <c r="M18" s="223">
        <v>139.73599999999999</v>
      </c>
      <c r="N18" s="223">
        <v>143.31899999999999</v>
      </c>
      <c r="O18" s="223">
        <v>12.079000000000001</v>
      </c>
      <c r="P18" s="223">
        <v>46.988999999999997</v>
      </c>
      <c r="Q18" s="223">
        <v>48.167499999999997</v>
      </c>
      <c r="R18" s="223">
        <v>49.593200000000003</v>
      </c>
      <c r="S18" s="223">
        <v>50963</v>
      </c>
      <c r="T18" s="223">
        <v>52.2697</v>
      </c>
      <c r="U18" s="222">
        <v>79</v>
      </c>
      <c r="V18" s="222">
        <v>77</v>
      </c>
      <c r="W18" s="222">
        <v>77</v>
      </c>
      <c r="X18" s="222">
        <v>77</v>
      </c>
      <c r="Y18" s="222">
        <v>77</v>
      </c>
      <c r="Z18" s="222">
        <v>77</v>
      </c>
      <c r="AA18" s="222">
        <v>18440</v>
      </c>
      <c r="AB18" s="222">
        <v>24864</v>
      </c>
      <c r="AC18" s="222">
        <v>25858.6</v>
      </c>
      <c r="AD18" s="222">
        <v>26892.9</v>
      </c>
      <c r="AE18" s="222">
        <v>27968.6</v>
      </c>
      <c r="AF18" s="222">
        <v>29087.360000000001</v>
      </c>
      <c r="AG18" s="223">
        <f>AA18*U18*12/1000000</f>
        <v>17.481120000000001</v>
      </c>
      <c r="AH18" s="223">
        <f t="shared" ref="AH18:AL18" si="7">AB18*V18*12/1000000</f>
        <v>22.974336000000001</v>
      </c>
      <c r="AI18" s="223">
        <f t="shared" si="7"/>
        <v>23.893346399999999</v>
      </c>
      <c r="AJ18" s="223">
        <f t="shared" si="7"/>
        <v>24.849039600000001</v>
      </c>
      <c r="AK18" s="223">
        <f t="shared" si="7"/>
        <v>25.842986399999997</v>
      </c>
      <c r="AL18" s="223">
        <f t="shared" si="7"/>
        <v>26.876720640000002</v>
      </c>
      <c r="AM18" s="323"/>
      <c r="AS18" s="134"/>
      <c r="AT18" s="134"/>
      <c r="AU18" s="134"/>
      <c r="AV18" s="134"/>
      <c r="AW18" s="134"/>
      <c r="AX18" s="471"/>
      <c r="AY18" s="471"/>
      <c r="AZ18" s="471"/>
      <c r="BA18" s="471"/>
      <c r="BB18" s="134"/>
    </row>
    <row r="19" spans="1:54" ht="40.5" customHeight="1">
      <c r="A19" s="216" t="s">
        <v>263</v>
      </c>
      <c r="B19" s="217"/>
      <c r="C19" s="240">
        <f>C21+C26+C31+C37+C40+C55+C34</f>
        <v>328.67816999999997</v>
      </c>
      <c r="D19" s="240">
        <f t="shared" ref="D19:Z19" si="8">D21+D26+D31+D37+D40+D55+D34</f>
        <v>375.27669999999995</v>
      </c>
      <c r="E19" s="240">
        <f t="shared" si="8"/>
        <v>429.05754800000005</v>
      </c>
      <c r="F19" s="240">
        <f t="shared" si="8"/>
        <v>441.28936999999996</v>
      </c>
      <c r="G19" s="240">
        <f t="shared" si="8"/>
        <v>454.18270999999993</v>
      </c>
      <c r="H19" s="240">
        <f t="shared" si="8"/>
        <v>466.84841999999998</v>
      </c>
      <c r="I19" s="240">
        <f t="shared" si="8"/>
        <v>328.67216999999999</v>
      </c>
      <c r="J19" s="240">
        <f t="shared" si="8"/>
        <v>382.77070000000003</v>
      </c>
      <c r="K19" s="240">
        <f t="shared" si="8"/>
        <v>429.05754800000005</v>
      </c>
      <c r="L19" s="240">
        <f t="shared" si="8"/>
        <v>441.28936999999996</v>
      </c>
      <c r="M19" s="240">
        <f t="shared" si="8"/>
        <v>454.18270999999993</v>
      </c>
      <c r="N19" s="240">
        <f t="shared" si="8"/>
        <v>466.84841999999998</v>
      </c>
      <c r="O19" s="240">
        <f t="shared" si="8"/>
        <v>50.295900000000003</v>
      </c>
      <c r="P19" s="240">
        <f t="shared" si="8"/>
        <v>58.164299999999997</v>
      </c>
      <c r="Q19" s="240">
        <f t="shared" si="8"/>
        <v>60.111117000000007</v>
      </c>
      <c r="R19" s="240">
        <f t="shared" si="8"/>
        <v>60.452129999999997</v>
      </c>
      <c r="S19" s="240">
        <f t="shared" si="8"/>
        <v>61.537559999999999</v>
      </c>
      <c r="T19" s="240">
        <f t="shared" si="8"/>
        <v>62.749040000000001</v>
      </c>
      <c r="U19" s="241">
        <f t="shared" si="8"/>
        <v>338</v>
      </c>
      <c r="V19" s="241">
        <f t="shared" si="8"/>
        <v>329</v>
      </c>
      <c r="W19" s="241">
        <f t="shared" si="8"/>
        <v>360</v>
      </c>
      <c r="X19" s="241">
        <f>X21+X26+X31+X37+X40+X55+X34</f>
        <v>368</v>
      </c>
      <c r="Y19" s="241">
        <f t="shared" si="8"/>
        <v>377</v>
      </c>
      <c r="Z19" s="241">
        <f t="shared" si="8"/>
        <v>390</v>
      </c>
      <c r="AA19" s="241">
        <f t="shared" ref="AA19:AF19" si="9">AG19/U19/12*1000000</f>
        <v>11555.973372781065</v>
      </c>
      <c r="AB19" s="241">
        <f t="shared" si="9"/>
        <v>12449.546654508613</v>
      </c>
      <c r="AC19" s="241">
        <f t="shared" si="9"/>
        <v>13279.438888888886</v>
      </c>
      <c r="AD19" s="241">
        <f t="shared" si="9"/>
        <v>13462.569746376814</v>
      </c>
      <c r="AE19" s="241">
        <f t="shared" si="9"/>
        <v>14611.015030946062</v>
      </c>
      <c r="AF19" s="241">
        <f t="shared" si="9"/>
        <v>15040.734615384614</v>
      </c>
      <c r="AG19" s="240">
        <f>AG21+AG26+AG31+AG37+AG40+AG55+AG34</f>
        <v>46.871028000000003</v>
      </c>
      <c r="AH19" s="240">
        <f t="shared" ref="AH19:AL19" si="10">AH21+AH26+AH31+AH37+AH40+AH55+AH34</f>
        <v>49.150810192000002</v>
      </c>
      <c r="AI19" s="240">
        <f t="shared" si="10"/>
        <v>57.367175999999986</v>
      </c>
      <c r="AJ19" s="240">
        <f t="shared" si="10"/>
        <v>59.450708000000006</v>
      </c>
      <c r="AK19" s="240">
        <f t="shared" si="10"/>
        <v>66.100231999999991</v>
      </c>
      <c r="AL19" s="240">
        <f t="shared" si="10"/>
        <v>70.390637999999996</v>
      </c>
      <c r="AM19" s="32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</row>
    <row r="20" spans="1:54" ht="39.75" customHeight="1">
      <c r="A20" s="167" t="s">
        <v>264</v>
      </c>
      <c r="B20" s="174"/>
      <c r="C20" s="326"/>
      <c r="D20" s="326"/>
      <c r="E20" s="326"/>
      <c r="F20" s="326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7"/>
      <c r="T20" s="327"/>
      <c r="U20" s="345"/>
      <c r="V20" s="345"/>
      <c r="W20" s="345"/>
      <c r="X20" s="345"/>
      <c r="Y20" s="345"/>
      <c r="Z20" s="345"/>
      <c r="AA20" s="345"/>
      <c r="AB20" s="345"/>
      <c r="AC20" s="345"/>
      <c r="AD20" s="345"/>
      <c r="AE20" s="345"/>
      <c r="AF20" s="345"/>
      <c r="AG20" s="327"/>
      <c r="AH20" s="327"/>
      <c r="AI20" s="327"/>
      <c r="AJ20" s="327"/>
      <c r="AK20" s="327"/>
      <c r="AL20" s="327"/>
      <c r="AM20" s="323"/>
    </row>
    <row r="21" spans="1:54" ht="71.25" customHeight="1">
      <c r="A21" s="208" t="s">
        <v>209</v>
      </c>
      <c r="B21" s="207"/>
      <c r="C21" s="218">
        <f>C22</f>
        <v>129.84300000000002</v>
      </c>
      <c r="D21" s="218">
        <f>D22</f>
        <v>114.256</v>
      </c>
      <c r="E21" s="218">
        <f t="shared" ref="E21:AL21" si="11">E22</f>
        <v>167.24680000000001</v>
      </c>
      <c r="F21" s="218">
        <f t="shared" si="11"/>
        <v>175.9435</v>
      </c>
      <c r="G21" s="218">
        <f t="shared" si="11"/>
        <v>182.10129999999998</v>
      </c>
      <c r="H21" s="218">
        <f t="shared" si="11"/>
        <v>188.83929999999998</v>
      </c>
      <c r="I21" s="218">
        <f t="shared" si="11"/>
        <v>129.84</v>
      </c>
      <c r="J21" s="218">
        <f t="shared" si="11"/>
        <v>114.256</v>
      </c>
      <c r="K21" s="218">
        <f t="shared" si="11"/>
        <v>167.24680000000001</v>
      </c>
      <c r="L21" s="218">
        <f t="shared" si="11"/>
        <v>175.9435</v>
      </c>
      <c r="M21" s="218">
        <f t="shared" si="11"/>
        <v>182.10129999999998</v>
      </c>
      <c r="N21" s="218">
        <f t="shared" si="11"/>
        <v>188.83929999999998</v>
      </c>
      <c r="O21" s="218">
        <f t="shared" si="11"/>
        <v>30.814</v>
      </c>
      <c r="P21" s="218">
        <f t="shared" si="11"/>
        <v>22.108000000000001</v>
      </c>
      <c r="Q21" s="218">
        <f t="shared" si="11"/>
        <v>34.23536</v>
      </c>
      <c r="R21" s="218">
        <f t="shared" si="11"/>
        <v>35.29524</v>
      </c>
      <c r="S21" s="218">
        <f t="shared" si="11"/>
        <v>36.165300000000002</v>
      </c>
      <c r="T21" s="218">
        <f t="shared" si="11"/>
        <v>37.128399999999999</v>
      </c>
      <c r="U21" s="239">
        <f t="shared" si="11"/>
        <v>73</v>
      </c>
      <c r="V21" s="239">
        <f t="shared" si="11"/>
        <v>58</v>
      </c>
      <c r="W21" s="239">
        <f t="shared" si="11"/>
        <v>85</v>
      </c>
      <c r="X21" s="239">
        <f t="shared" si="11"/>
        <v>88</v>
      </c>
      <c r="Y21" s="239">
        <f t="shared" si="11"/>
        <v>97</v>
      </c>
      <c r="Z21" s="239">
        <f t="shared" si="11"/>
        <v>110</v>
      </c>
      <c r="AA21" s="239">
        <f>AA22</f>
        <v>10801.625570776256</v>
      </c>
      <c r="AB21" s="239">
        <f t="shared" ref="AB21:AF21" si="12">AB22</f>
        <v>10027.388206896552</v>
      </c>
      <c r="AC21" s="239">
        <f t="shared" si="12"/>
        <v>10327.45882352941</v>
      </c>
      <c r="AD21" s="239">
        <f t="shared" si="12"/>
        <v>10728.09090909091</v>
      </c>
      <c r="AE21" s="239">
        <f t="shared" si="12"/>
        <v>11207.505154639175</v>
      </c>
      <c r="AF21" s="239">
        <f t="shared" si="12"/>
        <v>11642.300000000001</v>
      </c>
      <c r="AG21" s="218">
        <f t="shared" si="11"/>
        <v>9.4622239999999991</v>
      </c>
      <c r="AH21" s="218">
        <f t="shared" si="11"/>
        <v>6.9790621919999998</v>
      </c>
      <c r="AI21" s="218">
        <f t="shared" si="11"/>
        <v>10.534008</v>
      </c>
      <c r="AJ21" s="218">
        <f t="shared" si="11"/>
        <v>11.328864000000001</v>
      </c>
      <c r="AK21" s="218">
        <f t="shared" si="11"/>
        <v>13.045535999999998</v>
      </c>
      <c r="AL21" s="218">
        <f t="shared" si="11"/>
        <v>15.367836</v>
      </c>
      <c r="AM21" s="324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</row>
    <row r="22" spans="1:54" ht="64.5" customHeight="1">
      <c r="A22" s="211" t="s">
        <v>210</v>
      </c>
      <c r="B22" s="207"/>
      <c r="C22" s="210">
        <f>C23+C24+C25</f>
        <v>129.84300000000002</v>
      </c>
      <c r="D22" s="210">
        <f>D23+D24+D25</f>
        <v>114.256</v>
      </c>
      <c r="E22" s="210">
        <f t="shared" ref="E22:AL22" si="13">E23+E24+E25</f>
        <v>167.24680000000001</v>
      </c>
      <c r="F22" s="210">
        <f t="shared" si="13"/>
        <v>175.9435</v>
      </c>
      <c r="G22" s="210">
        <f t="shared" si="13"/>
        <v>182.10129999999998</v>
      </c>
      <c r="H22" s="210">
        <f>H23+H24+H25</f>
        <v>188.83929999999998</v>
      </c>
      <c r="I22" s="210">
        <f t="shared" si="13"/>
        <v>129.84</v>
      </c>
      <c r="J22" s="210">
        <f t="shared" si="13"/>
        <v>114.256</v>
      </c>
      <c r="K22" s="210">
        <f t="shared" si="13"/>
        <v>167.24680000000001</v>
      </c>
      <c r="L22" s="210">
        <f t="shared" si="13"/>
        <v>175.9435</v>
      </c>
      <c r="M22" s="210">
        <f t="shared" si="13"/>
        <v>182.10129999999998</v>
      </c>
      <c r="N22" s="210">
        <f t="shared" si="13"/>
        <v>188.83929999999998</v>
      </c>
      <c r="O22" s="210">
        <f t="shared" si="13"/>
        <v>30.814</v>
      </c>
      <c r="P22" s="210">
        <f t="shared" si="13"/>
        <v>22.108000000000001</v>
      </c>
      <c r="Q22" s="210">
        <f t="shared" si="13"/>
        <v>34.23536</v>
      </c>
      <c r="R22" s="210">
        <f t="shared" si="13"/>
        <v>35.29524</v>
      </c>
      <c r="S22" s="210">
        <f t="shared" si="13"/>
        <v>36.165300000000002</v>
      </c>
      <c r="T22" s="210">
        <f t="shared" si="13"/>
        <v>37.128399999999999</v>
      </c>
      <c r="U22" s="238">
        <f t="shared" si="13"/>
        <v>73</v>
      </c>
      <c r="V22" s="238">
        <f t="shared" si="13"/>
        <v>58</v>
      </c>
      <c r="W22" s="238">
        <f t="shared" si="13"/>
        <v>85</v>
      </c>
      <c r="X22" s="238">
        <f t="shared" si="13"/>
        <v>88</v>
      </c>
      <c r="Y22" s="238">
        <f t="shared" si="13"/>
        <v>97</v>
      </c>
      <c r="Z22" s="238">
        <f t="shared" si="13"/>
        <v>110</v>
      </c>
      <c r="AA22" s="238">
        <f>AG22/U22/12*1000000</f>
        <v>10801.625570776256</v>
      </c>
      <c r="AB22" s="238">
        <f t="shared" ref="AB22:AF22" si="14">AH22/V22/12*1000000</f>
        <v>10027.388206896552</v>
      </c>
      <c r="AC22" s="238">
        <f t="shared" si="14"/>
        <v>10327.45882352941</v>
      </c>
      <c r="AD22" s="238">
        <f t="shared" si="14"/>
        <v>10728.09090909091</v>
      </c>
      <c r="AE22" s="238">
        <f t="shared" si="14"/>
        <v>11207.505154639175</v>
      </c>
      <c r="AF22" s="238">
        <f t="shared" si="14"/>
        <v>11642.300000000001</v>
      </c>
      <c r="AG22" s="210">
        <f t="shared" si="13"/>
        <v>9.4622239999999991</v>
      </c>
      <c r="AH22" s="210">
        <f t="shared" si="13"/>
        <v>6.9790621919999998</v>
      </c>
      <c r="AI22" s="210">
        <f t="shared" si="13"/>
        <v>10.534008</v>
      </c>
      <c r="AJ22" s="210">
        <f t="shared" si="13"/>
        <v>11.328864000000001</v>
      </c>
      <c r="AK22" s="210">
        <f t="shared" si="13"/>
        <v>13.045535999999998</v>
      </c>
      <c r="AL22" s="210">
        <f t="shared" si="13"/>
        <v>15.367836</v>
      </c>
      <c r="AM22" s="324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</row>
    <row r="23" spans="1:54" ht="14.25" customHeight="1">
      <c r="A23" s="167" t="s">
        <v>285</v>
      </c>
      <c r="B23" s="187"/>
      <c r="C23" s="274">
        <v>24.452999999999999</v>
      </c>
      <c r="D23" s="249">
        <v>0</v>
      </c>
      <c r="E23" s="230"/>
      <c r="F23" s="230"/>
      <c r="G23" s="231"/>
      <c r="H23" s="231"/>
      <c r="I23" s="231">
        <v>24.45</v>
      </c>
      <c r="J23" s="231">
        <v>0</v>
      </c>
      <c r="K23" s="231"/>
      <c r="L23" s="231"/>
      <c r="M23" s="231"/>
      <c r="N23" s="231"/>
      <c r="O23" s="231">
        <v>1.4</v>
      </c>
      <c r="P23" s="231"/>
      <c r="Q23" s="231"/>
      <c r="R23" s="231"/>
      <c r="S23" s="231"/>
      <c r="T23" s="231"/>
      <c r="U23" s="233">
        <v>24</v>
      </c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1">
        <v>3.758</v>
      </c>
      <c r="AH23" s="231"/>
      <c r="AI23" s="231"/>
      <c r="AJ23" s="231"/>
      <c r="AK23" s="231"/>
      <c r="AL23" s="231"/>
      <c r="AM23" s="323"/>
    </row>
    <row r="24" spans="1:54" ht="16.5" customHeight="1">
      <c r="A24" s="201" t="s">
        <v>301</v>
      </c>
      <c r="B24" s="169"/>
      <c r="C24" s="328">
        <v>36.353000000000002</v>
      </c>
      <c r="D24" s="223">
        <v>38.216000000000001</v>
      </c>
      <c r="E24" s="230">
        <v>39.591799999999999</v>
      </c>
      <c r="F24" s="230">
        <v>41.650500000000001</v>
      </c>
      <c r="G24" s="230">
        <v>43.1083</v>
      </c>
      <c r="H24" s="230">
        <v>44.703299999999999</v>
      </c>
      <c r="I24" s="231">
        <v>36.353000000000002</v>
      </c>
      <c r="J24" s="231">
        <v>38.216000000000001</v>
      </c>
      <c r="K24" s="230">
        <v>39.591799999999999</v>
      </c>
      <c r="L24" s="230">
        <v>41.650500000000001</v>
      </c>
      <c r="M24" s="230">
        <v>43.1083</v>
      </c>
      <c r="N24" s="230">
        <v>44.703299999999999</v>
      </c>
      <c r="O24" s="231">
        <v>3.7130000000000001</v>
      </c>
      <c r="P24" s="231">
        <v>4.0810000000000004</v>
      </c>
      <c r="Q24" s="231">
        <v>4.1433600000000004</v>
      </c>
      <c r="R24" s="231">
        <v>4.2716399999999997</v>
      </c>
      <c r="S24" s="231">
        <v>4.3769</v>
      </c>
      <c r="T24" s="231">
        <v>4.4935</v>
      </c>
      <c r="U24" s="233">
        <v>9</v>
      </c>
      <c r="V24" s="233">
        <v>7</v>
      </c>
      <c r="W24" s="233">
        <v>8</v>
      </c>
      <c r="X24" s="233">
        <v>8</v>
      </c>
      <c r="Y24" s="233">
        <v>10</v>
      </c>
      <c r="Z24" s="233">
        <v>11</v>
      </c>
      <c r="AA24" s="233">
        <v>9528</v>
      </c>
      <c r="AB24" s="233">
        <v>13238</v>
      </c>
      <c r="AC24" s="233">
        <v>13768</v>
      </c>
      <c r="AD24" s="233">
        <v>14319</v>
      </c>
      <c r="AE24" s="233">
        <v>14892</v>
      </c>
      <c r="AF24" s="233">
        <v>15488</v>
      </c>
      <c r="AG24" s="231">
        <f>AA24*U24*12/1000000</f>
        <v>1.0290239999999999</v>
      </c>
      <c r="AH24" s="231">
        <f t="shared" ref="AH24:AL25" si="15">AB24*V24*12/1000000</f>
        <v>1.1119920000000001</v>
      </c>
      <c r="AI24" s="231">
        <f t="shared" si="15"/>
        <v>1.321728</v>
      </c>
      <c r="AJ24" s="231">
        <f t="shared" si="15"/>
        <v>1.3746240000000001</v>
      </c>
      <c r="AK24" s="231">
        <f t="shared" si="15"/>
        <v>1.78704</v>
      </c>
      <c r="AL24" s="231">
        <f t="shared" si="15"/>
        <v>2.044416</v>
      </c>
      <c r="AM24" s="323"/>
    </row>
    <row r="25" spans="1:54" ht="15.75">
      <c r="A25" s="200" t="s">
        <v>286</v>
      </c>
      <c r="B25" s="169"/>
      <c r="C25" s="329">
        <v>69.037000000000006</v>
      </c>
      <c r="D25" s="223">
        <v>76.040000000000006</v>
      </c>
      <c r="E25" s="230">
        <v>127.655</v>
      </c>
      <c r="F25" s="230">
        <v>134.29300000000001</v>
      </c>
      <c r="G25" s="230">
        <v>138.99299999999999</v>
      </c>
      <c r="H25" s="230">
        <v>144.136</v>
      </c>
      <c r="I25" s="231">
        <v>69.037000000000006</v>
      </c>
      <c r="J25" s="231">
        <v>76.040000000000006</v>
      </c>
      <c r="K25" s="230">
        <v>127.655</v>
      </c>
      <c r="L25" s="230">
        <v>134.29300000000001</v>
      </c>
      <c r="M25" s="230">
        <v>138.99299999999999</v>
      </c>
      <c r="N25" s="230">
        <v>144.136</v>
      </c>
      <c r="O25" s="231">
        <v>25.701000000000001</v>
      </c>
      <c r="P25" s="231">
        <v>18.027000000000001</v>
      </c>
      <c r="Q25" s="231">
        <v>30.091999999999999</v>
      </c>
      <c r="R25" s="231">
        <v>31.023599999999998</v>
      </c>
      <c r="S25" s="231">
        <v>31.788399999999999</v>
      </c>
      <c r="T25" s="231">
        <v>32.634900000000002</v>
      </c>
      <c r="U25" s="233">
        <v>40</v>
      </c>
      <c r="V25" s="233">
        <v>51</v>
      </c>
      <c r="W25" s="233">
        <v>77</v>
      </c>
      <c r="X25" s="233">
        <v>80</v>
      </c>
      <c r="Y25" s="233">
        <v>87</v>
      </c>
      <c r="Z25" s="233">
        <v>99</v>
      </c>
      <c r="AA25" s="233">
        <v>9740</v>
      </c>
      <c r="AB25" s="233">
        <v>9586.7160000000003</v>
      </c>
      <c r="AC25" s="233">
        <v>9970</v>
      </c>
      <c r="AD25" s="233">
        <v>10369</v>
      </c>
      <c r="AE25" s="233">
        <v>10784</v>
      </c>
      <c r="AF25" s="233">
        <v>11215</v>
      </c>
      <c r="AG25" s="231">
        <f>AA25*U25*12/1000000</f>
        <v>4.6752000000000002</v>
      </c>
      <c r="AH25" s="231">
        <f t="shared" si="15"/>
        <v>5.8670701919999999</v>
      </c>
      <c r="AI25" s="231">
        <f t="shared" si="15"/>
        <v>9.2122799999999998</v>
      </c>
      <c r="AJ25" s="231">
        <f t="shared" si="15"/>
        <v>9.9542400000000004</v>
      </c>
      <c r="AK25" s="231">
        <f t="shared" si="15"/>
        <v>11.258495999999999</v>
      </c>
      <c r="AL25" s="231">
        <f t="shared" si="15"/>
        <v>13.32342</v>
      </c>
      <c r="AM25" s="323"/>
    </row>
    <row r="26" spans="1:54" ht="33.75" customHeight="1">
      <c r="A26" s="208" t="s">
        <v>212</v>
      </c>
      <c r="B26" s="209"/>
      <c r="C26" s="235">
        <f>C30</f>
        <v>35.314</v>
      </c>
      <c r="D26" s="235">
        <f>D30</f>
        <v>50.419600000000003</v>
      </c>
      <c r="E26" s="235">
        <f t="shared" ref="E26:AL26" si="16">E30</f>
        <v>47</v>
      </c>
      <c r="F26" s="235">
        <f t="shared" si="16"/>
        <v>45</v>
      </c>
      <c r="G26" s="235">
        <f t="shared" si="16"/>
        <v>45</v>
      </c>
      <c r="H26" s="235">
        <f t="shared" si="16"/>
        <v>45</v>
      </c>
      <c r="I26" s="235">
        <f t="shared" si="16"/>
        <v>35.314</v>
      </c>
      <c r="J26" s="235">
        <f t="shared" si="16"/>
        <v>50.419600000000003</v>
      </c>
      <c r="K26" s="235">
        <f t="shared" si="16"/>
        <v>47</v>
      </c>
      <c r="L26" s="235">
        <f t="shared" si="16"/>
        <v>45</v>
      </c>
      <c r="M26" s="235">
        <f t="shared" si="16"/>
        <v>45</v>
      </c>
      <c r="N26" s="235">
        <f t="shared" si="16"/>
        <v>45</v>
      </c>
      <c r="O26" s="235">
        <f t="shared" si="16"/>
        <v>9.5079999999999991</v>
      </c>
      <c r="P26" s="235">
        <f t="shared" si="16"/>
        <v>22.795999999999999</v>
      </c>
      <c r="Q26" s="235">
        <f t="shared" si="16"/>
        <v>13</v>
      </c>
      <c r="R26" s="235">
        <f t="shared" si="16"/>
        <v>12</v>
      </c>
      <c r="S26" s="235">
        <f t="shared" si="16"/>
        <v>12</v>
      </c>
      <c r="T26" s="235">
        <f t="shared" si="16"/>
        <v>12</v>
      </c>
      <c r="U26" s="234">
        <f t="shared" si="16"/>
        <v>11</v>
      </c>
      <c r="V26" s="234">
        <f t="shared" si="16"/>
        <v>15</v>
      </c>
      <c r="W26" s="234">
        <f t="shared" si="16"/>
        <v>16</v>
      </c>
      <c r="X26" s="234">
        <f t="shared" si="16"/>
        <v>16</v>
      </c>
      <c r="Y26" s="234">
        <f t="shared" si="16"/>
        <v>16</v>
      </c>
      <c r="Z26" s="234">
        <f t="shared" si="16"/>
        <v>16</v>
      </c>
      <c r="AA26" s="234">
        <f t="shared" si="16"/>
        <v>33162.121212121216</v>
      </c>
      <c r="AB26" s="234">
        <f t="shared" si="16"/>
        <v>31247.222222222223</v>
      </c>
      <c r="AC26" s="234">
        <f t="shared" si="16"/>
        <v>41666.666666666664</v>
      </c>
      <c r="AD26" s="234">
        <f t="shared" si="16"/>
        <v>36458.333333333336</v>
      </c>
      <c r="AE26" s="234">
        <f t="shared" si="16"/>
        <v>36458.333333333336</v>
      </c>
      <c r="AF26" s="234">
        <f t="shared" si="16"/>
        <v>36458.333333333336</v>
      </c>
      <c r="AG26" s="235">
        <f t="shared" si="16"/>
        <v>4.3773999999999997</v>
      </c>
      <c r="AH26" s="235">
        <f t="shared" si="16"/>
        <v>5.6245000000000003</v>
      </c>
      <c r="AI26" s="235">
        <f t="shared" si="16"/>
        <v>8</v>
      </c>
      <c r="AJ26" s="235">
        <f t="shared" si="16"/>
        <v>7</v>
      </c>
      <c r="AK26" s="235">
        <f t="shared" si="16"/>
        <v>7</v>
      </c>
      <c r="AL26" s="235">
        <f t="shared" si="16"/>
        <v>7</v>
      </c>
      <c r="AM26" s="324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</row>
    <row r="27" spans="1:54" ht="15.75">
      <c r="A27" s="159" t="s">
        <v>30</v>
      </c>
      <c r="B27" s="116"/>
      <c r="C27" s="236"/>
      <c r="D27" s="237"/>
      <c r="E27" s="249"/>
      <c r="F27" s="249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70"/>
      <c r="V27" s="270"/>
      <c r="W27" s="270"/>
      <c r="X27" s="270"/>
      <c r="Y27" s="270"/>
      <c r="Z27" s="270"/>
      <c r="AA27" s="270"/>
      <c r="AB27" s="270"/>
      <c r="AC27" s="270"/>
      <c r="AD27" s="270"/>
      <c r="AE27" s="270"/>
      <c r="AF27" s="270"/>
      <c r="AG27" s="250"/>
      <c r="AH27" s="250"/>
      <c r="AI27" s="250"/>
      <c r="AJ27" s="250"/>
      <c r="AK27" s="250"/>
      <c r="AL27" s="250"/>
      <c r="AM27" s="323"/>
    </row>
    <row r="28" spans="1:54" ht="14.25" customHeight="1">
      <c r="A28" s="137" t="s">
        <v>213</v>
      </c>
      <c r="B28" s="132"/>
      <c r="C28" s="236"/>
      <c r="D28" s="237"/>
      <c r="E28" s="249"/>
      <c r="F28" s="249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70"/>
      <c r="V28" s="270"/>
      <c r="W28" s="270"/>
      <c r="X28" s="270"/>
      <c r="Y28" s="270"/>
      <c r="Z28" s="270"/>
      <c r="AA28" s="270"/>
      <c r="AB28" s="270"/>
      <c r="AC28" s="270"/>
      <c r="AD28" s="270"/>
      <c r="AE28" s="270"/>
      <c r="AF28" s="270"/>
      <c r="AG28" s="250"/>
      <c r="AH28" s="250"/>
      <c r="AI28" s="250"/>
      <c r="AJ28" s="250"/>
      <c r="AK28" s="250"/>
      <c r="AL28" s="250"/>
      <c r="AM28" s="323"/>
    </row>
    <row r="29" spans="1:54" ht="17.25" customHeight="1">
      <c r="A29" s="159" t="s">
        <v>211</v>
      </c>
      <c r="B29" s="116"/>
      <c r="C29" s="236"/>
      <c r="D29" s="237"/>
      <c r="E29" s="249"/>
      <c r="F29" s="249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70"/>
      <c r="V29" s="270"/>
      <c r="W29" s="270"/>
      <c r="X29" s="270"/>
      <c r="Y29" s="270"/>
      <c r="Z29" s="270"/>
      <c r="AA29" s="270"/>
      <c r="AB29" s="270"/>
      <c r="AC29" s="270"/>
      <c r="AD29" s="270"/>
      <c r="AE29" s="270"/>
      <c r="AF29" s="270"/>
      <c r="AG29" s="250"/>
      <c r="AH29" s="250"/>
      <c r="AI29" s="250"/>
      <c r="AJ29" s="250"/>
      <c r="AK29" s="250"/>
      <c r="AL29" s="250"/>
      <c r="AM29" s="323"/>
    </row>
    <row r="30" spans="1:54" ht="15" customHeight="1">
      <c r="A30" s="226" t="s">
        <v>246</v>
      </c>
      <c r="B30" s="227"/>
      <c r="C30" s="228">
        <v>35.314</v>
      </c>
      <c r="D30" s="229">
        <v>50.419600000000003</v>
      </c>
      <c r="E30" s="230">
        <v>47</v>
      </c>
      <c r="F30" s="230">
        <v>45</v>
      </c>
      <c r="G30" s="231">
        <v>45</v>
      </c>
      <c r="H30" s="231">
        <v>45</v>
      </c>
      <c r="I30" s="231">
        <v>35.314</v>
      </c>
      <c r="J30" s="231">
        <v>50.419600000000003</v>
      </c>
      <c r="K30" s="231">
        <v>47</v>
      </c>
      <c r="L30" s="231">
        <v>45</v>
      </c>
      <c r="M30" s="231">
        <v>45</v>
      </c>
      <c r="N30" s="231">
        <v>45</v>
      </c>
      <c r="O30" s="231">
        <v>9.5079999999999991</v>
      </c>
      <c r="P30" s="231">
        <v>22.795999999999999</v>
      </c>
      <c r="Q30" s="231">
        <v>13</v>
      </c>
      <c r="R30" s="231">
        <v>12</v>
      </c>
      <c r="S30" s="231">
        <v>12</v>
      </c>
      <c r="T30" s="231">
        <v>12</v>
      </c>
      <c r="U30" s="233">
        <v>11</v>
      </c>
      <c r="V30" s="233">
        <v>15</v>
      </c>
      <c r="W30" s="233">
        <v>16</v>
      </c>
      <c r="X30" s="233">
        <v>16</v>
      </c>
      <c r="Y30" s="233">
        <v>16</v>
      </c>
      <c r="Z30" s="233">
        <v>16</v>
      </c>
      <c r="AA30" s="233">
        <f>AG30/U30/12*1000000</f>
        <v>33162.121212121216</v>
      </c>
      <c r="AB30" s="233">
        <f t="shared" ref="AB30:AF30" si="17">AH30/V30/12*1000000</f>
        <v>31247.222222222223</v>
      </c>
      <c r="AC30" s="233">
        <f t="shared" si="17"/>
        <v>41666.666666666664</v>
      </c>
      <c r="AD30" s="233">
        <f t="shared" si="17"/>
        <v>36458.333333333336</v>
      </c>
      <c r="AE30" s="233">
        <f t="shared" si="17"/>
        <v>36458.333333333336</v>
      </c>
      <c r="AF30" s="233">
        <f t="shared" si="17"/>
        <v>36458.333333333336</v>
      </c>
      <c r="AG30" s="231">
        <v>4.3773999999999997</v>
      </c>
      <c r="AH30" s="231">
        <v>5.6245000000000003</v>
      </c>
      <c r="AI30" s="231">
        <v>8</v>
      </c>
      <c r="AJ30" s="231">
        <v>7</v>
      </c>
      <c r="AK30" s="231">
        <v>7</v>
      </c>
      <c r="AL30" s="231">
        <v>7</v>
      </c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</row>
    <row r="31" spans="1:54" ht="61.5" customHeight="1">
      <c r="A31" s="177" t="s">
        <v>191</v>
      </c>
      <c r="B31" s="178"/>
      <c r="C31" s="224">
        <f>C33</f>
        <v>27.93</v>
      </c>
      <c r="D31" s="224">
        <f>D33</f>
        <v>24.873999999999999</v>
      </c>
      <c r="E31" s="224">
        <f t="shared" ref="E31:AL31" si="18">E33</f>
        <v>24</v>
      </c>
      <c r="F31" s="224">
        <f t="shared" si="18"/>
        <v>24</v>
      </c>
      <c r="G31" s="224">
        <f t="shared" si="18"/>
        <v>26</v>
      </c>
      <c r="H31" s="224">
        <f t="shared" si="18"/>
        <v>28</v>
      </c>
      <c r="I31" s="224">
        <f t="shared" si="18"/>
        <v>27.93</v>
      </c>
      <c r="J31" s="224">
        <f t="shared" si="18"/>
        <v>30.693999999999999</v>
      </c>
      <c r="K31" s="224">
        <f t="shared" si="18"/>
        <v>24</v>
      </c>
      <c r="L31" s="224">
        <f t="shared" si="18"/>
        <v>24</v>
      </c>
      <c r="M31" s="224">
        <f t="shared" si="18"/>
        <v>26</v>
      </c>
      <c r="N31" s="224">
        <f t="shared" si="18"/>
        <v>28</v>
      </c>
      <c r="O31" s="224">
        <f t="shared" si="18"/>
        <v>2.69</v>
      </c>
      <c r="P31" s="224">
        <f t="shared" si="18"/>
        <v>3.125</v>
      </c>
      <c r="Q31" s="224">
        <f t="shared" si="18"/>
        <v>2</v>
      </c>
      <c r="R31" s="224">
        <f t="shared" si="18"/>
        <v>2</v>
      </c>
      <c r="S31" s="224">
        <f t="shared" si="18"/>
        <v>2</v>
      </c>
      <c r="T31" s="224">
        <f t="shared" si="18"/>
        <v>2</v>
      </c>
      <c r="U31" s="225">
        <f t="shared" si="18"/>
        <v>58</v>
      </c>
      <c r="V31" s="225">
        <f t="shared" si="18"/>
        <v>48</v>
      </c>
      <c r="W31" s="225">
        <f t="shared" si="18"/>
        <v>48</v>
      </c>
      <c r="X31" s="225">
        <f t="shared" si="18"/>
        <v>48</v>
      </c>
      <c r="Y31" s="225">
        <f t="shared" si="18"/>
        <v>48</v>
      </c>
      <c r="Z31" s="225">
        <f t="shared" si="18"/>
        <v>48</v>
      </c>
      <c r="AA31" s="225">
        <f t="shared" si="18"/>
        <v>11343.53448275862</v>
      </c>
      <c r="AB31" s="225">
        <f t="shared" si="18"/>
        <v>12546.006944444445</v>
      </c>
      <c r="AC31" s="225">
        <f t="shared" si="18"/>
        <v>13346.875000000002</v>
      </c>
      <c r="AD31" s="225">
        <f t="shared" si="18"/>
        <v>13833.680555555557</v>
      </c>
      <c r="AE31" s="225">
        <f t="shared" si="18"/>
        <v>14698.958333333332</v>
      </c>
      <c r="AF31" s="225">
        <f t="shared" si="18"/>
        <v>15431.40625</v>
      </c>
      <c r="AG31" s="224">
        <f t="shared" si="18"/>
        <v>7.8951000000000002</v>
      </c>
      <c r="AH31" s="224">
        <f t="shared" si="18"/>
        <v>7.2264999999999997</v>
      </c>
      <c r="AI31" s="224">
        <f t="shared" si="18"/>
        <v>7.6878000000000002</v>
      </c>
      <c r="AJ31" s="224">
        <f t="shared" si="18"/>
        <v>7.9682000000000004</v>
      </c>
      <c r="AK31" s="224">
        <f t="shared" si="18"/>
        <v>8.4665999999999997</v>
      </c>
      <c r="AL31" s="224">
        <f t="shared" si="18"/>
        <v>8.8884899999999991</v>
      </c>
      <c r="AM31" s="324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</row>
    <row r="32" spans="1:54" ht="15.75">
      <c r="A32" s="158" t="s">
        <v>211</v>
      </c>
      <c r="B32" s="169"/>
      <c r="C32" s="223"/>
      <c r="D32" s="223"/>
      <c r="E32" s="249"/>
      <c r="F32" s="249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70"/>
      <c r="V32" s="270"/>
      <c r="W32" s="270"/>
      <c r="X32" s="270"/>
      <c r="Y32" s="270"/>
      <c r="Z32" s="270"/>
      <c r="AA32" s="270"/>
      <c r="AB32" s="270"/>
      <c r="AC32" s="270"/>
      <c r="AD32" s="270"/>
      <c r="AE32" s="270"/>
      <c r="AF32" s="270"/>
      <c r="AG32" s="250"/>
      <c r="AH32" s="250"/>
      <c r="AI32" s="250"/>
      <c r="AJ32" s="250"/>
      <c r="AK32" s="250"/>
      <c r="AL32" s="250"/>
      <c r="AM32" s="323"/>
    </row>
    <row r="33" spans="1:54" s="188" customFormat="1" ht="15.75">
      <c r="A33" s="176" t="s">
        <v>247</v>
      </c>
      <c r="B33" s="251"/>
      <c r="C33" s="256">
        <v>27.93</v>
      </c>
      <c r="D33" s="256">
        <v>24.873999999999999</v>
      </c>
      <c r="E33" s="252">
        <v>24</v>
      </c>
      <c r="F33" s="252">
        <v>24</v>
      </c>
      <c r="G33" s="253">
        <v>26</v>
      </c>
      <c r="H33" s="253">
        <v>28</v>
      </c>
      <c r="I33" s="253">
        <v>27.93</v>
      </c>
      <c r="J33" s="253">
        <v>30.693999999999999</v>
      </c>
      <c r="K33" s="253">
        <v>24</v>
      </c>
      <c r="L33" s="253">
        <v>24</v>
      </c>
      <c r="M33" s="253">
        <v>26</v>
      </c>
      <c r="N33" s="253">
        <v>28</v>
      </c>
      <c r="O33" s="253">
        <v>2.69</v>
      </c>
      <c r="P33" s="253">
        <v>3.125</v>
      </c>
      <c r="Q33" s="253">
        <v>2</v>
      </c>
      <c r="R33" s="253">
        <v>2</v>
      </c>
      <c r="S33" s="253">
        <v>2</v>
      </c>
      <c r="T33" s="253">
        <v>2</v>
      </c>
      <c r="U33" s="254">
        <v>58</v>
      </c>
      <c r="V33" s="254">
        <v>48</v>
      </c>
      <c r="W33" s="254">
        <v>48</v>
      </c>
      <c r="X33" s="254">
        <v>48</v>
      </c>
      <c r="Y33" s="254">
        <v>48</v>
      </c>
      <c r="Z33" s="254">
        <v>48</v>
      </c>
      <c r="AA33" s="254">
        <f>AG33/U33/12*1000000</f>
        <v>11343.53448275862</v>
      </c>
      <c r="AB33" s="254">
        <f t="shared" ref="AB33:AF33" si="19">AH33/V33/12*1000000</f>
        <v>12546.006944444445</v>
      </c>
      <c r="AC33" s="254">
        <f t="shared" si="19"/>
        <v>13346.875000000002</v>
      </c>
      <c r="AD33" s="254">
        <f t="shared" si="19"/>
        <v>13833.680555555557</v>
      </c>
      <c r="AE33" s="254">
        <f t="shared" si="19"/>
        <v>14698.958333333332</v>
      </c>
      <c r="AF33" s="254">
        <f t="shared" si="19"/>
        <v>15431.40625</v>
      </c>
      <c r="AG33" s="253">
        <v>7.8951000000000002</v>
      </c>
      <c r="AH33" s="253">
        <v>7.2264999999999997</v>
      </c>
      <c r="AI33" s="253">
        <v>7.6878000000000002</v>
      </c>
      <c r="AJ33" s="253">
        <v>7.9682000000000004</v>
      </c>
      <c r="AK33" s="253">
        <v>8.4665999999999997</v>
      </c>
      <c r="AL33" s="253">
        <v>8.8884899999999991</v>
      </c>
      <c r="AM33" s="330"/>
      <c r="AN33" s="255"/>
      <c r="AO33" s="255"/>
      <c r="AP33" s="255"/>
      <c r="AQ33" s="255"/>
      <c r="AR33" s="255"/>
      <c r="AS33" s="255"/>
      <c r="AT33" s="255"/>
      <c r="AU33" s="255"/>
      <c r="AV33" s="255"/>
      <c r="AW33" s="255"/>
      <c r="AX33" s="255"/>
      <c r="AY33" s="255"/>
      <c r="AZ33" s="255"/>
      <c r="BA33" s="255"/>
    </row>
    <row r="34" spans="1:54" ht="66.75" customHeight="1">
      <c r="A34" s="177" t="s">
        <v>193</v>
      </c>
      <c r="B34" s="178"/>
      <c r="C34" s="224">
        <f>C36</f>
        <v>23.34</v>
      </c>
      <c r="D34" s="224">
        <f>D36</f>
        <v>18.678999999999998</v>
      </c>
      <c r="E34" s="224">
        <f t="shared" ref="E34:AL34" si="20">E36</f>
        <v>18.7</v>
      </c>
      <c r="F34" s="224">
        <f t="shared" si="20"/>
        <v>18.7</v>
      </c>
      <c r="G34" s="224">
        <f t="shared" si="20"/>
        <v>18.899999999999999</v>
      </c>
      <c r="H34" s="224">
        <f t="shared" si="20"/>
        <v>19.2</v>
      </c>
      <c r="I34" s="224">
        <f t="shared" si="20"/>
        <v>23.337</v>
      </c>
      <c r="J34" s="224">
        <f t="shared" si="20"/>
        <v>20.353000000000002</v>
      </c>
      <c r="K34" s="224">
        <f t="shared" si="20"/>
        <v>18.7</v>
      </c>
      <c r="L34" s="224">
        <f t="shared" si="20"/>
        <v>18.7</v>
      </c>
      <c r="M34" s="224">
        <f t="shared" si="20"/>
        <v>18.899999999999999</v>
      </c>
      <c r="N34" s="224">
        <f t="shared" si="20"/>
        <v>19.2</v>
      </c>
      <c r="O34" s="224">
        <f t="shared" si="20"/>
        <v>0.7</v>
      </c>
      <c r="P34" s="224">
        <f t="shared" si="20"/>
        <v>5.1999999999999998E-2</v>
      </c>
      <c r="Q34" s="224">
        <f t="shared" si="20"/>
        <v>0.02</v>
      </c>
      <c r="R34" s="224">
        <f t="shared" si="20"/>
        <v>1.4999999999999999E-2</v>
      </c>
      <c r="S34" s="224">
        <f t="shared" si="20"/>
        <v>1.4999999999999999E-2</v>
      </c>
      <c r="T34" s="224">
        <f t="shared" si="20"/>
        <v>1.4999999999999999E-2</v>
      </c>
      <c r="U34" s="225">
        <f t="shared" si="20"/>
        <v>63</v>
      </c>
      <c r="V34" s="225">
        <f t="shared" si="20"/>
        <v>50</v>
      </c>
      <c r="W34" s="225">
        <f t="shared" si="20"/>
        <v>47</v>
      </c>
      <c r="X34" s="225">
        <f t="shared" si="20"/>
        <v>47</v>
      </c>
      <c r="Y34" s="225">
        <f t="shared" si="20"/>
        <v>47</v>
      </c>
      <c r="Z34" s="225">
        <f t="shared" si="20"/>
        <v>47</v>
      </c>
      <c r="AA34" s="225">
        <f t="shared" si="20"/>
        <v>10532.936507936507</v>
      </c>
      <c r="AB34" s="225">
        <f t="shared" si="20"/>
        <v>11326.333333333334</v>
      </c>
      <c r="AC34" s="225">
        <f t="shared" si="20"/>
        <v>12651.77304964539</v>
      </c>
      <c r="AD34" s="225">
        <f t="shared" si="20"/>
        <v>13284.397163120568</v>
      </c>
      <c r="AE34" s="225">
        <f t="shared" si="20"/>
        <v>13948.581560283688</v>
      </c>
      <c r="AF34" s="225">
        <f t="shared" si="20"/>
        <v>14646.099290780145</v>
      </c>
      <c r="AG34" s="224">
        <f t="shared" si="20"/>
        <v>7.9629000000000003</v>
      </c>
      <c r="AH34" s="224">
        <f t="shared" si="20"/>
        <v>6.7957999999999998</v>
      </c>
      <c r="AI34" s="224">
        <f t="shared" si="20"/>
        <v>7.1356000000000002</v>
      </c>
      <c r="AJ34" s="224">
        <f t="shared" si="20"/>
        <v>7.4923999999999999</v>
      </c>
      <c r="AK34" s="224">
        <f t="shared" si="20"/>
        <v>7.867</v>
      </c>
      <c r="AL34" s="224">
        <f t="shared" si="20"/>
        <v>8.2604000000000006</v>
      </c>
      <c r="AM34" s="324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79"/>
      <c r="AZ34" s="179"/>
      <c r="BA34" s="179"/>
    </row>
    <row r="35" spans="1:54" ht="15.75">
      <c r="A35" s="158" t="s">
        <v>211</v>
      </c>
      <c r="B35" s="169"/>
      <c r="C35" s="223"/>
      <c r="D35" s="223"/>
      <c r="E35" s="249"/>
      <c r="F35" s="249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70"/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50"/>
      <c r="AH35" s="250"/>
      <c r="AI35" s="250"/>
      <c r="AJ35" s="250"/>
      <c r="AK35" s="250"/>
      <c r="AL35" s="250"/>
      <c r="AM35" s="323"/>
    </row>
    <row r="36" spans="1:54" s="188" customFormat="1" ht="15.75">
      <c r="A36" s="176" t="s">
        <v>248</v>
      </c>
      <c r="B36" s="251"/>
      <c r="C36" s="256">
        <v>23.34</v>
      </c>
      <c r="D36" s="256">
        <v>18.678999999999998</v>
      </c>
      <c r="E36" s="252">
        <v>18.7</v>
      </c>
      <c r="F36" s="252">
        <v>18.7</v>
      </c>
      <c r="G36" s="253">
        <v>18.899999999999999</v>
      </c>
      <c r="H36" s="253">
        <v>19.2</v>
      </c>
      <c r="I36" s="253">
        <v>23.337</v>
      </c>
      <c r="J36" s="253">
        <v>20.353000000000002</v>
      </c>
      <c r="K36" s="252">
        <v>18.7</v>
      </c>
      <c r="L36" s="252">
        <v>18.7</v>
      </c>
      <c r="M36" s="253">
        <v>18.899999999999999</v>
      </c>
      <c r="N36" s="253">
        <v>19.2</v>
      </c>
      <c r="O36" s="253">
        <v>0.7</v>
      </c>
      <c r="P36" s="253">
        <v>5.1999999999999998E-2</v>
      </c>
      <c r="Q36" s="253">
        <v>0.02</v>
      </c>
      <c r="R36" s="253">
        <v>1.4999999999999999E-2</v>
      </c>
      <c r="S36" s="253">
        <v>1.4999999999999999E-2</v>
      </c>
      <c r="T36" s="253">
        <v>1.4999999999999999E-2</v>
      </c>
      <c r="U36" s="254">
        <v>63</v>
      </c>
      <c r="V36" s="254">
        <v>50</v>
      </c>
      <c r="W36" s="254">
        <v>47</v>
      </c>
      <c r="X36" s="254">
        <v>47</v>
      </c>
      <c r="Y36" s="254">
        <v>47</v>
      </c>
      <c r="Z36" s="254">
        <v>47</v>
      </c>
      <c r="AA36" s="254">
        <f>AG36/U36/12*1000000</f>
        <v>10532.936507936507</v>
      </c>
      <c r="AB36" s="254">
        <f t="shared" ref="AB36:AF36" si="21">AH36/V36/12*1000000</f>
        <v>11326.333333333334</v>
      </c>
      <c r="AC36" s="254">
        <f t="shared" si="21"/>
        <v>12651.77304964539</v>
      </c>
      <c r="AD36" s="254">
        <f t="shared" si="21"/>
        <v>13284.397163120568</v>
      </c>
      <c r="AE36" s="254">
        <f t="shared" si="21"/>
        <v>13948.581560283688</v>
      </c>
      <c r="AF36" s="254">
        <f t="shared" si="21"/>
        <v>14646.099290780145</v>
      </c>
      <c r="AG36" s="253">
        <v>7.9629000000000003</v>
      </c>
      <c r="AH36" s="253">
        <v>6.7957999999999998</v>
      </c>
      <c r="AI36" s="253">
        <v>7.1356000000000002</v>
      </c>
      <c r="AJ36" s="253">
        <v>7.4923999999999999</v>
      </c>
      <c r="AK36" s="331">
        <v>7.867</v>
      </c>
      <c r="AL36" s="332">
        <v>8.2604000000000006</v>
      </c>
      <c r="AM36" s="330"/>
      <c r="AN36" s="255"/>
      <c r="AO36" s="255"/>
      <c r="AP36" s="255"/>
      <c r="AQ36" s="255"/>
      <c r="AR36" s="255"/>
      <c r="AS36" s="255"/>
      <c r="AT36" s="255"/>
      <c r="AU36" s="255"/>
      <c r="AV36" s="255"/>
      <c r="AW36" s="255"/>
      <c r="AX36" s="255"/>
      <c r="AY36" s="255"/>
      <c r="AZ36" s="255"/>
      <c r="BA36" s="255"/>
    </row>
    <row r="37" spans="1:54" ht="15.75">
      <c r="A37" s="206" t="s">
        <v>215</v>
      </c>
      <c r="B37" s="178"/>
      <c r="C37" s="333"/>
      <c r="D37" s="224">
        <f>D39</f>
        <v>36.561999999999998</v>
      </c>
      <c r="E37" s="224">
        <f t="shared" ref="E37:AL37" si="22">E39</f>
        <v>37</v>
      </c>
      <c r="F37" s="224">
        <f t="shared" si="22"/>
        <v>39</v>
      </c>
      <c r="G37" s="224">
        <f t="shared" si="22"/>
        <v>40</v>
      </c>
      <c r="H37" s="224">
        <f t="shared" si="22"/>
        <v>40</v>
      </c>
      <c r="I37" s="333">
        <f t="shared" si="22"/>
        <v>0</v>
      </c>
      <c r="J37" s="334">
        <f t="shared" si="22"/>
        <v>36.561999999999998</v>
      </c>
      <c r="K37" s="334">
        <f t="shared" si="22"/>
        <v>37</v>
      </c>
      <c r="L37" s="334">
        <f t="shared" si="22"/>
        <v>39</v>
      </c>
      <c r="M37" s="334">
        <f t="shared" si="22"/>
        <v>40</v>
      </c>
      <c r="N37" s="334">
        <f t="shared" si="22"/>
        <v>40</v>
      </c>
      <c r="O37" s="334">
        <f t="shared" si="22"/>
        <v>0</v>
      </c>
      <c r="P37" s="334">
        <f t="shared" si="22"/>
        <v>0.86</v>
      </c>
      <c r="Q37" s="334">
        <f t="shared" si="22"/>
        <v>0.9</v>
      </c>
      <c r="R37" s="334">
        <f t="shared" si="22"/>
        <v>0.9</v>
      </c>
      <c r="S37" s="334">
        <f t="shared" si="22"/>
        <v>0.9</v>
      </c>
      <c r="T37" s="334">
        <f t="shared" si="22"/>
        <v>0.9</v>
      </c>
      <c r="U37" s="271">
        <f t="shared" si="22"/>
        <v>0</v>
      </c>
      <c r="V37" s="271">
        <f t="shared" si="22"/>
        <v>58</v>
      </c>
      <c r="W37" s="271">
        <f t="shared" si="22"/>
        <v>60</v>
      </c>
      <c r="X37" s="271">
        <f t="shared" si="22"/>
        <v>65</v>
      </c>
      <c r="Y37" s="271">
        <f t="shared" si="22"/>
        <v>65</v>
      </c>
      <c r="Z37" s="271">
        <f t="shared" si="22"/>
        <v>65</v>
      </c>
      <c r="AA37" s="271">
        <f t="shared" si="22"/>
        <v>0</v>
      </c>
      <c r="AB37" s="271">
        <f t="shared" si="22"/>
        <v>10473</v>
      </c>
      <c r="AC37" s="271">
        <f t="shared" si="22"/>
        <v>10954.8</v>
      </c>
      <c r="AD37" s="271">
        <f t="shared" si="22"/>
        <v>11393</v>
      </c>
      <c r="AE37" s="271">
        <f t="shared" si="22"/>
        <v>15722</v>
      </c>
      <c r="AF37" s="271">
        <f t="shared" si="22"/>
        <v>16288</v>
      </c>
      <c r="AG37" s="334">
        <f t="shared" si="22"/>
        <v>0</v>
      </c>
      <c r="AH37" s="334">
        <f t="shared" si="22"/>
        <v>7.2892080000000004</v>
      </c>
      <c r="AI37" s="334">
        <f t="shared" si="22"/>
        <v>7.8874560000000002</v>
      </c>
      <c r="AJ37" s="334">
        <f t="shared" si="22"/>
        <v>8.8865400000000001</v>
      </c>
      <c r="AK37" s="334">
        <f t="shared" si="22"/>
        <v>12.263159999999999</v>
      </c>
      <c r="AL37" s="334">
        <f t="shared" si="22"/>
        <v>12.704639999999999</v>
      </c>
      <c r="AM37" s="324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</row>
    <row r="38" spans="1:54" ht="15.75">
      <c r="A38" s="204" t="s">
        <v>211</v>
      </c>
      <c r="B38" s="169"/>
      <c r="C38" s="223"/>
      <c r="D38" s="223"/>
      <c r="E38" s="249"/>
      <c r="F38" s="249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70"/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  <c r="AF38" s="270"/>
      <c r="AG38" s="250"/>
      <c r="AH38" s="250"/>
      <c r="AI38" s="250"/>
      <c r="AJ38" s="250"/>
      <c r="AK38" s="250"/>
      <c r="AL38" s="250"/>
      <c r="AM38" s="323"/>
    </row>
    <row r="39" spans="1:54" ht="15.75">
      <c r="A39" s="204" t="s">
        <v>270</v>
      </c>
      <c r="B39" s="165"/>
      <c r="C39" s="335"/>
      <c r="D39" s="335">
        <v>36.561999999999998</v>
      </c>
      <c r="E39" s="230">
        <v>37</v>
      </c>
      <c r="F39" s="230">
        <v>39</v>
      </c>
      <c r="G39" s="231">
        <v>40</v>
      </c>
      <c r="H39" s="231">
        <v>40</v>
      </c>
      <c r="I39" s="231"/>
      <c r="J39" s="231">
        <v>36.561999999999998</v>
      </c>
      <c r="K39" s="231">
        <v>37</v>
      </c>
      <c r="L39" s="231">
        <v>39</v>
      </c>
      <c r="M39" s="231">
        <v>40</v>
      </c>
      <c r="N39" s="231">
        <v>40</v>
      </c>
      <c r="O39" s="231"/>
      <c r="P39" s="231">
        <v>0.86</v>
      </c>
      <c r="Q39" s="231">
        <v>0.9</v>
      </c>
      <c r="R39" s="231">
        <v>0.9</v>
      </c>
      <c r="S39" s="231">
        <v>0.9</v>
      </c>
      <c r="T39" s="231">
        <v>0.9</v>
      </c>
      <c r="U39" s="233"/>
      <c r="V39" s="233">
        <v>58</v>
      </c>
      <c r="W39" s="233">
        <v>60</v>
      </c>
      <c r="X39" s="233">
        <v>65</v>
      </c>
      <c r="Y39" s="233">
        <v>65</v>
      </c>
      <c r="Z39" s="233">
        <v>65</v>
      </c>
      <c r="AA39" s="233"/>
      <c r="AB39" s="233">
        <v>10473</v>
      </c>
      <c r="AC39" s="233">
        <v>10954.8</v>
      </c>
      <c r="AD39" s="233">
        <v>11393</v>
      </c>
      <c r="AE39" s="233">
        <v>15722</v>
      </c>
      <c r="AF39" s="233">
        <v>16288</v>
      </c>
      <c r="AG39" s="231">
        <f t="shared" ref="AG39" si="23">AF39*BB39</f>
        <v>0</v>
      </c>
      <c r="AH39" s="231">
        <f>AB39*V39*12/1000000</f>
        <v>7.2892080000000004</v>
      </c>
      <c r="AI39" s="231">
        <f t="shared" ref="AI39:AL39" si="24">AC39*W39*12/1000000</f>
        <v>7.8874560000000002</v>
      </c>
      <c r="AJ39" s="231">
        <f t="shared" si="24"/>
        <v>8.8865400000000001</v>
      </c>
      <c r="AK39" s="231">
        <f t="shared" si="24"/>
        <v>12.263159999999999</v>
      </c>
      <c r="AL39" s="231">
        <f t="shared" si="24"/>
        <v>12.704639999999999</v>
      </c>
      <c r="AM39" s="232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</row>
    <row r="40" spans="1:54" ht="68.25" customHeight="1">
      <c r="A40" s="177" t="s">
        <v>214</v>
      </c>
      <c r="B40" s="178"/>
      <c r="C40" s="224">
        <f>SUM(C42:C54)</f>
        <v>100.77829999999997</v>
      </c>
      <c r="D40" s="224">
        <f>SUM(D42:D54)</f>
        <v>110.1163</v>
      </c>
      <c r="E40" s="224">
        <f t="shared" ref="E40:Z40" si="25">SUM(E42:E54)</f>
        <v>113.76074800000001</v>
      </c>
      <c r="F40" s="224">
        <f t="shared" si="25"/>
        <v>116.84287000000002</v>
      </c>
      <c r="G40" s="224">
        <f t="shared" si="25"/>
        <v>119.89540999999998</v>
      </c>
      <c r="H40" s="224">
        <f t="shared" si="25"/>
        <v>123.03011999999998</v>
      </c>
      <c r="I40" s="224">
        <f t="shared" si="25"/>
        <v>100.77829999999997</v>
      </c>
      <c r="J40" s="224">
        <f t="shared" si="25"/>
        <v>110.1163</v>
      </c>
      <c r="K40" s="224">
        <f t="shared" si="25"/>
        <v>113.76074800000001</v>
      </c>
      <c r="L40" s="224">
        <f t="shared" si="25"/>
        <v>116.84287000000002</v>
      </c>
      <c r="M40" s="224">
        <f t="shared" si="25"/>
        <v>119.89540999999998</v>
      </c>
      <c r="N40" s="224">
        <f t="shared" si="25"/>
        <v>123.03011999999998</v>
      </c>
      <c r="O40" s="224">
        <f t="shared" si="25"/>
        <v>5.1902999999999988</v>
      </c>
      <c r="P40" s="224">
        <f t="shared" si="25"/>
        <v>5.7990000000000004</v>
      </c>
      <c r="Q40" s="224">
        <f t="shared" si="25"/>
        <v>6.2557769999999993</v>
      </c>
      <c r="R40" s="224">
        <f t="shared" si="25"/>
        <v>6.4347699999999994</v>
      </c>
      <c r="S40" s="224">
        <f t="shared" si="25"/>
        <v>6.5953600000000003</v>
      </c>
      <c r="T40" s="224">
        <f t="shared" si="25"/>
        <v>6.7581999999999995</v>
      </c>
      <c r="U40" s="225">
        <f t="shared" si="25"/>
        <v>85</v>
      </c>
      <c r="V40" s="225">
        <f t="shared" si="25"/>
        <v>60</v>
      </c>
      <c r="W40" s="225">
        <f t="shared" si="25"/>
        <v>62</v>
      </c>
      <c r="X40" s="225">
        <f t="shared" si="25"/>
        <v>62</v>
      </c>
      <c r="Y40" s="225">
        <f t="shared" si="25"/>
        <v>62</v>
      </c>
      <c r="Z40" s="225">
        <f t="shared" si="25"/>
        <v>62</v>
      </c>
      <c r="AA40" s="221">
        <f>AG40/U40/12*1000000</f>
        <v>12498.517647058825</v>
      </c>
      <c r="AB40" s="221">
        <f t="shared" ref="AB40:AF40" si="26">AH40/V40/12*1000000</f>
        <v>16139.066666666671</v>
      </c>
      <c r="AC40" s="221">
        <f t="shared" si="26"/>
        <v>16436.758064516125</v>
      </c>
      <c r="AD40" s="221">
        <f t="shared" si="26"/>
        <v>17093.903225806454</v>
      </c>
      <c r="AE40" s="221">
        <f t="shared" si="26"/>
        <v>17777.790322580648</v>
      </c>
      <c r="AF40" s="221">
        <f t="shared" si="26"/>
        <v>18489.209677419352</v>
      </c>
      <c r="AG40" s="333">
        <f>SUM(AG42:AG54)</f>
        <v>12.748488000000002</v>
      </c>
      <c r="AH40" s="333">
        <f t="shared" ref="AH40:AL40" si="27">SUM(AH42:AH54)</f>
        <v>11.620128000000001</v>
      </c>
      <c r="AI40" s="333">
        <f t="shared" si="27"/>
        <v>12.228947999999997</v>
      </c>
      <c r="AJ40" s="333">
        <f t="shared" si="27"/>
        <v>12.717864000000001</v>
      </c>
      <c r="AK40" s="333">
        <f t="shared" si="27"/>
        <v>13.226676000000001</v>
      </c>
      <c r="AL40" s="333">
        <f t="shared" si="27"/>
        <v>13.755972</v>
      </c>
      <c r="AM40" s="324"/>
      <c r="AN40" s="179"/>
      <c r="AO40" s="179"/>
      <c r="AP40" s="179"/>
      <c r="AQ40" s="179"/>
      <c r="AR40" s="179"/>
      <c r="AS40" s="179"/>
      <c r="AT40" s="179"/>
      <c r="AU40" s="179"/>
      <c r="AV40" s="179"/>
      <c r="AW40" s="179"/>
      <c r="AX40" s="179"/>
      <c r="AY40" s="179"/>
      <c r="AZ40" s="179"/>
      <c r="BA40" s="179"/>
    </row>
    <row r="41" spans="1:54" ht="15.75">
      <c r="A41" s="165" t="s">
        <v>211</v>
      </c>
      <c r="B41" s="169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3"/>
      <c r="AH41" s="223"/>
      <c r="AI41" s="223"/>
      <c r="AJ41" s="223"/>
      <c r="AK41" s="223"/>
      <c r="AL41" s="223"/>
      <c r="AM41" s="323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</row>
    <row r="42" spans="1:54" ht="15.75" customHeight="1">
      <c r="A42" s="171" t="s">
        <v>271</v>
      </c>
      <c r="B42" s="169"/>
      <c r="C42" s="223">
        <v>0.26</v>
      </c>
      <c r="D42" s="336">
        <v>0.32</v>
      </c>
      <c r="E42" s="223">
        <v>0.32640000000000002</v>
      </c>
      <c r="F42" s="223">
        <v>0.33273000000000003</v>
      </c>
      <c r="G42" s="223">
        <v>0.33878999999999998</v>
      </c>
      <c r="H42" s="223">
        <v>0.34495999999999999</v>
      </c>
      <c r="I42" s="223">
        <v>0.26</v>
      </c>
      <c r="J42" s="336">
        <v>0.32</v>
      </c>
      <c r="K42" s="223">
        <v>0.32640000000000002</v>
      </c>
      <c r="L42" s="223">
        <v>0.33273000000000003</v>
      </c>
      <c r="M42" s="223">
        <v>0.33878999999999998</v>
      </c>
      <c r="N42" s="223">
        <v>0.34495999999999999</v>
      </c>
      <c r="O42" s="223">
        <v>0.14299999999999999</v>
      </c>
      <c r="P42" s="223">
        <v>-6.4000000000000001E-2</v>
      </c>
      <c r="Q42" s="223">
        <v>0.1</v>
      </c>
      <c r="R42" s="223">
        <v>0.10192</v>
      </c>
      <c r="S42" s="223">
        <v>0.10378</v>
      </c>
      <c r="T42" s="223">
        <v>0.10378</v>
      </c>
      <c r="U42" s="222">
        <v>2</v>
      </c>
      <c r="V42" s="222">
        <v>1</v>
      </c>
      <c r="W42" s="222">
        <v>1</v>
      </c>
      <c r="X42" s="222">
        <v>1</v>
      </c>
      <c r="Y42" s="222">
        <v>1</v>
      </c>
      <c r="Z42" s="222">
        <v>1</v>
      </c>
      <c r="AA42" s="222">
        <v>8000</v>
      </c>
      <c r="AB42" s="222">
        <v>10833</v>
      </c>
      <c r="AC42" s="222">
        <v>11266</v>
      </c>
      <c r="AD42" s="222">
        <v>11717</v>
      </c>
      <c r="AE42" s="222">
        <v>12186</v>
      </c>
      <c r="AF42" s="222">
        <v>12673</v>
      </c>
      <c r="AG42" s="223">
        <f>AA42*U42*12/1000000</f>
        <v>0.192</v>
      </c>
      <c r="AH42" s="223">
        <f t="shared" ref="AH42:AL50" si="28">AB42*V42*12/1000000</f>
        <v>0.129996</v>
      </c>
      <c r="AI42" s="223">
        <f t="shared" si="28"/>
        <v>0.13519200000000001</v>
      </c>
      <c r="AJ42" s="223">
        <f t="shared" si="28"/>
        <v>0.14060400000000001</v>
      </c>
      <c r="AK42" s="223">
        <f t="shared" si="28"/>
        <v>0.146232</v>
      </c>
      <c r="AL42" s="223">
        <f t="shared" si="28"/>
        <v>0.15207599999999999</v>
      </c>
      <c r="AM42" s="323"/>
      <c r="AP42" s="197"/>
      <c r="AQ42" s="197"/>
      <c r="AR42" s="197"/>
      <c r="AS42" s="197"/>
      <c r="AT42" s="197"/>
      <c r="AU42" s="197"/>
      <c r="AV42" s="197"/>
      <c r="AW42" s="197"/>
      <c r="AX42" s="471"/>
      <c r="AY42" s="471"/>
      <c r="AZ42" s="471"/>
      <c r="BA42" s="471"/>
      <c r="BB42" s="134"/>
    </row>
    <row r="43" spans="1:54" ht="17.25" customHeight="1">
      <c r="A43" s="171" t="s">
        <v>272</v>
      </c>
      <c r="B43" s="169"/>
      <c r="C43" s="223">
        <v>8.0630000000000006</v>
      </c>
      <c r="D43" s="336">
        <v>8.2650000000000006</v>
      </c>
      <c r="E43" s="223">
        <v>8.4320000000000004</v>
      </c>
      <c r="F43" s="223">
        <v>8.5937000000000001</v>
      </c>
      <c r="G43" s="223">
        <v>8.7502499999999994</v>
      </c>
      <c r="H43" s="223">
        <v>8.9096799999999998</v>
      </c>
      <c r="I43" s="223">
        <v>8.0630000000000006</v>
      </c>
      <c r="J43" s="336">
        <v>8.2650000000000006</v>
      </c>
      <c r="K43" s="223">
        <v>8.4320000000000004</v>
      </c>
      <c r="L43" s="223">
        <v>8.5937000000000001</v>
      </c>
      <c r="M43" s="223">
        <v>8.7502499999999994</v>
      </c>
      <c r="N43" s="223">
        <v>8.9096799999999998</v>
      </c>
      <c r="O43" s="223">
        <v>0.66700000000000004</v>
      </c>
      <c r="P43" s="223">
        <v>0.68300000000000005</v>
      </c>
      <c r="Q43" s="223">
        <v>0.69677999999999995</v>
      </c>
      <c r="R43" s="223">
        <v>0.71016000000000001</v>
      </c>
      <c r="S43" s="223">
        <v>0.72309999999999997</v>
      </c>
      <c r="T43" s="223">
        <v>0.73628000000000005</v>
      </c>
      <c r="U43" s="222">
        <v>9</v>
      </c>
      <c r="V43" s="222">
        <v>7</v>
      </c>
      <c r="W43" s="222">
        <v>7</v>
      </c>
      <c r="X43" s="222">
        <v>7</v>
      </c>
      <c r="Y43" s="222">
        <v>7</v>
      </c>
      <c r="Z43" s="222">
        <v>7</v>
      </c>
      <c r="AA43" s="222">
        <v>4763</v>
      </c>
      <c r="AB43" s="222">
        <v>5580</v>
      </c>
      <c r="AC43" s="222">
        <v>5803</v>
      </c>
      <c r="AD43" s="222">
        <v>6035</v>
      </c>
      <c r="AE43" s="222">
        <v>6277</v>
      </c>
      <c r="AF43" s="222">
        <v>6528</v>
      </c>
      <c r="AG43" s="223">
        <f t="shared" ref="AG43:AG54" si="29">AA43*U43*12/1000000</f>
        <v>0.51440399999999997</v>
      </c>
      <c r="AH43" s="223">
        <f t="shared" si="28"/>
        <v>0.46872000000000003</v>
      </c>
      <c r="AI43" s="223">
        <f t="shared" si="28"/>
        <v>0.487452</v>
      </c>
      <c r="AJ43" s="223">
        <f t="shared" si="28"/>
        <v>0.50693999999999995</v>
      </c>
      <c r="AK43" s="223">
        <f t="shared" si="28"/>
        <v>0.52726799999999996</v>
      </c>
      <c r="AL43" s="223">
        <f t="shared" si="28"/>
        <v>0.54835199999999995</v>
      </c>
      <c r="AM43" s="323"/>
      <c r="AP43" s="197"/>
      <c r="AQ43" s="197"/>
      <c r="AR43" s="197"/>
      <c r="AS43" s="197"/>
      <c r="AT43" s="197"/>
      <c r="AU43" s="197"/>
      <c r="AV43" s="197"/>
      <c r="AW43" s="197"/>
      <c r="AX43" s="471"/>
      <c r="AY43" s="471"/>
      <c r="AZ43" s="471"/>
      <c r="BA43" s="471"/>
      <c r="BB43" s="134"/>
    </row>
    <row r="44" spans="1:54" ht="17.25" customHeight="1">
      <c r="A44" s="171" t="s">
        <v>273</v>
      </c>
      <c r="B44" s="169"/>
      <c r="C44" s="223">
        <v>11.875999999999999</v>
      </c>
      <c r="D44" s="336">
        <v>11.361000000000001</v>
      </c>
      <c r="E44" s="223">
        <v>11.590265</v>
      </c>
      <c r="F44" s="223">
        <v>11.812799999999999</v>
      </c>
      <c r="G44" s="223">
        <v>12.028</v>
      </c>
      <c r="H44" s="223">
        <v>12.247199999999999</v>
      </c>
      <c r="I44" s="223">
        <v>11.875999999999999</v>
      </c>
      <c r="J44" s="336">
        <v>11.361000000000001</v>
      </c>
      <c r="K44" s="223">
        <v>11.590265</v>
      </c>
      <c r="L44" s="223">
        <v>11.812799999999999</v>
      </c>
      <c r="M44" s="223">
        <v>12.028</v>
      </c>
      <c r="N44" s="223">
        <v>12.247199999999999</v>
      </c>
      <c r="O44" s="223">
        <v>0.35599999999999998</v>
      </c>
      <c r="P44" s="223">
        <v>0.96199999999999997</v>
      </c>
      <c r="Q44" s="223">
        <v>0.98141</v>
      </c>
      <c r="R44" s="223">
        <v>1.0002599999999999</v>
      </c>
      <c r="S44" s="223">
        <v>1.0184800000000001</v>
      </c>
      <c r="T44" s="223">
        <v>1.03704</v>
      </c>
      <c r="U44" s="222">
        <v>15</v>
      </c>
      <c r="V44" s="222">
        <v>16</v>
      </c>
      <c r="W44" s="222">
        <v>16</v>
      </c>
      <c r="X44" s="222">
        <v>16</v>
      </c>
      <c r="Y44" s="222">
        <v>16</v>
      </c>
      <c r="Z44" s="222">
        <v>16</v>
      </c>
      <c r="AA44" s="222">
        <v>15578</v>
      </c>
      <c r="AB44" s="222">
        <v>17958</v>
      </c>
      <c r="AC44" s="222">
        <v>18676</v>
      </c>
      <c r="AD44" s="222">
        <v>19423</v>
      </c>
      <c r="AE44" s="222">
        <v>20200</v>
      </c>
      <c r="AF44" s="222">
        <v>21008</v>
      </c>
      <c r="AG44" s="223">
        <f t="shared" si="29"/>
        <v>2.8040400000000001</v>
      </c>
      <c r="AH44" s="223">
        <f t="shared" si="28"/>
        <v>3.4479359999999999</v>
      </c>
      <c r="AI44" s="223">
        <f t="shared" si="28"/>
        <v>3.5857920000000001</v>
      </c>
      <c r="AJ44" s="223">
        <f t="shared" si="28"/>
        <v>3.7292160000000001</v>
      </c>
      <c r="AK44" s="223">
        <f t="shared" si="28"/>
        <v>3.8784000000000001</v>
      </c>
      <c r="AL44" s="223">
        <f t="shared" si="28"/>
        <v>4.0335359999999998</v>
      </c>
      <c r="AM44" s="323"/>
      <c r="AP44" s="197"/>
      <c r="AQ44" s="197"/>
      <c r="AR44" s="197"/>
      <c r="AS44" s="197"/>
      <c r="AT44" s="197"/>
      <c r="AU44" s="197"/>
      <c r="AV44" s="197"/>
      <c r="AW44" s="197"/>
      <c r="AX44" s="471"/>
      <c r="AY44" s="471"/>
      <c r="AZ44" s="471"/>
      <c r="BA44" s="471"/>
      <c r="BB44" s="134"/>
    </row>
    <row r="45" spans="1:54" ht="15" customHeight="1">
      <c r="A45" s="172" t="s">
        <v>274</v>
      </c>
      <c r="B45" s="169"/>
      <c r="C45" s="223">
        <v>0.66900000000000004</v>
      </c>
      <c r="D45" s="337">
        <v>0.67</v>
      </c>
      <c r="E45" s="223">
        <v>0.69049000000000005</v>
      </c>
      <c r="F45" s="223">
        <v>0.71092999999999995</v>
      </c>
      <c r="G45" s="223">
        <v>0.73126999999999998</v>
      </c>
      <c r="H45" s="223">
        <v>0.75219999999999998</v>
      </c>
      <c r="I45" s="223">
        <v>0.66900000000000004</v>
      </c>
      <c r="J45" s="337">
        <v>0.67</v>
      </c>
      <c r="K45" s="223">
        <v>0.69049000000000005</v>
      </c>
      <c r="L45" s="223">
        <v>0.71092999999999995</v>
      </c>
      <c r="M45" s="223">
        <v>0.73126999999999998</v>
      </c>
      <c r="N45" s="223">
        <v>0.75219999999999998</v>
      </c>
      <c r="O45" s="223">
        <v>0.03</v>
      </c>
      <c r="P45" s="223">
        <v>3.1E-2</v>
      </c>
      <c r="Q45" s="223">
        <v>3.1949999999999999E-2</v>
      </c>
      <c r="R45" s="223">
        <v>3.2890000000000003E-2</v>
      </c>
      <c r="S45" s="223">
        <v>3.3840000000000002E-2</v>
      </c>
      <c r="T45" s="223">
        <v>3.4799999999999998E-2</v>
      </c>
      <c r="U45" s="222">
        <v>2</v>
      </c>
      <c r="V45" s="222">
        <v>2</v>
      </c>
      <c r="W45" s="222">
        <v>2</v>
      </c>
      <c r="X45" s="222">
        <v>2</v>
      </c>
      <c r="Y45" s="222">
        <v>2</v>
      </c>
      <c r="Z45" s="222">
        <v>2</v>
      </c>
      <c r="AA45" s="222">
        <v>6667</v>
      </c>
      <c r="AB45" s="222">
        <v>6667</v>
      </c>
      <c r="AC45" s="222">
        <v>6934</v>
      </c>
      <c r="AD45" s="222">
        <v>7211</v>
      </c>
      <c r="AE45" s="222">
        <v>7499</v>
      </c>
      <c r="AF45" s="222">
        <v>7799</v>
      </c>
      <c r="AG45" s="223">
        <f t="shared" si="29"/>
        <v>0.16000800000000001</v>
      </c>
      <c r="AH45" s="223">
        <f t="shared" si="28"/>
        <v>0.16000800000000001</v>
      </c>
      <c r="AI45" s="223">
        <f t="shared" si="28"/>
        <v>0.16641600000000001</v>
      </c>
      <c r="AJ45" s="223">
        <f t="shared" si="28"/>
        <v>0.173064</v>
      </c>
      <c r="AK45" s="223">
        <f t="shared" si="28"/>
        <v>0.179976</v>
      </c>
      <c r="AL45" s="223">
        <f t="shared" si="28"/>
        <v>0.18717600000000001</v>
      </c>
      <c r="AM45" s="323"/>
      <c r="AP45" s="197"/>
      <c r="AQ45" s="197"/>
      <c r="AR45" s="197"/>
      <c r="AS45" s="197"/>
      <c r="AT45" s="197"/>
      <c r="AU45" s="197"/>
      <c r="AV45" s="197"/>
      <c r="AW45" s="197"/>
      <c r="AX45" s="471"/>
      <c r="AY45" s="471"/>
      <c r="AZ45" s="471"/>
      <c r="BA45" s="471"/>
      <c r="BB45" s="134"/>
    </row>
    <row r="46" spans="1:54" ht="15.75" customHeight="1">
      <c r="A46" s="172" t="s">
        <v>275</v>
      </c>
      <c r="B46" s="169"/>
      <c r="C46" s="223">
        <v>0.45800000000000002</v>
      </c>
      <c r="D46" s="338">
        <v>0.45800000000000002</v>
      </c>
      <c r="E46" s="223">
        <v>0.4672</v>
      </c>
      <c r="F46" s="223">
        <v>0.47621000000000002</v>
      </c>
      <c r="G46" s="223">
        <v>0.48488999999999999</v>
      </c>
      <c r="H46" s="223">
        <v>0.49371999999999999</v>
      </c>
      <c r="I46" s="223">
        <v>0.45800000000000002</v>
      </c>
      <c r="J46" s="338">
        <v>0.45800000000000002</v>
      </c>
      <c r="K46" s="223">
        <v>0.4672</v>
      </c>
      <c r="L46" s="223">
        <v>0.47621000000000002</v>
      </c>
      <c r="M46" s="223">
        <v>0.48488999999999999</v>
      </c>
      <c r="N46" s="223">
        <v>0.49371999999999999</v>
      </c>
      <c r="O46" s="223">
        <v>6.7000000000000004E-2</v>
      </c>
      <c r="P46" s="223">
        <v>7.1999999999999995E-2</v>
      </c>
      <c r="Q46" s="223">
        <v>7.3450000000000001E-2</v>
      </c>
      <c r="R46" s="223">
        <v>7.4859999999999996E-2</v>
      </c>
      <c r="S46" s="223">
        <v>7.6230000000000006E-2</v>
      </c>
      <c r="T46" s="223">
        <v>7.7619999999999995E-2</v>
      </c>
      <c r="U46" s="222">
        <v>1</v>
      </c>
      <c r="V46" s="222">
        <v>1</v>
      </c>
      <c r="W46" s="222">
        <v>1</v>
      </c>
      <c r="X46" s="222">
        <v>1</v>
      </c>
      <c r="Y46" s="222">
        <v>1</v>
      </c>
      <c r="Z46" s="222">
        <v>1</v>
      </c>
      <c r="AA46" s="222">
        <v>5825</v>
      </c>
      <c r="AB46" s="222">
        <v>9500</v>
      </c>
      <c r="AC46" s="222">
        <v>9880</v>
      </c>
      <c r="AD46" s="222">
        <v>10275</v>
      </c>
      <c r="AE46" s="222">
        <v>10686</v>
      </c>
      <c r="AF46" s="222">
        <v>11114</v>
      </c>
      <c r="AG46" s="223">
        <f t="shared" si="29"/>
        <v>6.9900000000000004E-2</v>
      </c>
      <c r="AH46" s="223">
        <f t="shared" si="28"/>
        <v>0.114</v>
      </c>
      <c r="AI46" s="223">
        <f t="shared" si="28"/>
        <v>0.11856</v>
      </c>
      <c r="AJ46" s="223">
        <f t="shared" si="28"/>
        <v>0.12330000000000001</v>
      </c>
      <c r="AK46" s="223">
        <f t="shared" si="28"/>
        <v>0.12823200000000001</v>
      </c>
      <c r="AL46" s="223">
        <f t="shared" si="28"/>
        <v>0.13336799999999999</v>
      </c>
      <c r="AM46" s="323"/>
      <c r="AP46" s="197"/>
      <c r="AQ46" s="197"/>
      <c r="AR46" s="197"/>
      <c r="AS46" s="197"/>
      <c r="AT46" s="197"/>
      <c r="AU46" s="197"/>
      <c r="AV46" s="197"/>
      <c r="AW46" s="197"/>
      <c r="AX46" s="471"/>
      <c r="AY46" s="471"/>
      <c r="AZ46" s="471"/>
      <c r="BA46" s="471"/>
      <c r="BB46" s="134"/>
    </row>
    <row r="47" spans="1:54" ht="15.75" customHeight="1">
      <c r="A47" s="172" t="s">
        <v>276</v>
      </c>
      <c r="B47" s="169"/>
      <c r="C47" s="223">
        <v>71.114999999999995</v>
      </c>
      <c r="D47" s="338">
        <v>83.1143</v>
      </c>
      <c r="E47" s="223">
        <v>85.656766000000005</v>
      </c>
      <c r="F47" s="223">
        <v>88.1922</v>
      </c>
      <c r="G47" s="223">
        <v>90.715400000000002</v>
      </c>
      <c r="H47" s="223">
        <v>93.3108</v>
      </c>
      <c r="I47" s="223">
        <v>71.114999999999995</v>
      </c>
      <c r="J47" s="338">
        <v>83.1143</v>
      </c>
      <c r="K47" s="223">
        <v>85.656766000000005</v>
      </c>
      <c r="L47" s="223">
        <v>88.1922</v>
      </c>
      <c r="M47" s="223">
        <v>90.715400000000002</v>
      </c>
      <c r="N47" s="223">
        <v>93.3108</v>
      </c>
      <c r="O47" s="223">
        <v>3.0579999999999998</v>
      </c>
      <c r="P47" s="223">
        <v>3.899</v>
      </c>
      <c r="Q47" s="223">
        <v>4.0018269999999996</v>
      </c>
      <c r="R47" s="223">
        <v>4.1372099999999996</v>
      </c>
      <c r="S47" s="223">
        <v>4.2555800000000001</v>
      </c>
      <c r="T47" s="223">
        <v>4.3773299999999997</v>
      </c>
      <c r="U47" s="222">
        <v>31</v>
      </c>
      <c r="V47" s="222">
        <v>30</v>
      </c>
      <c r="W47" s="222">
        <v>30</v>
      </c>
      <c r="X47" s="222">
        <v>30</v>
      </c>
      <c r="Y47" s="222">
        <v>30</v>
      </c>
      <c r="Z47" s="222">
        <v>30</v>
      </c>
      <c r="AA47" s="222">
        <v>17796</v>
      </c>
      <c r="AB47" s="222">
        <v>19343</v>
      </c>
      <c r="AC47" s="222">
        <v>20117</v>
      </c>
      <c r="AD47" s="222">
        <v>20921</v>
      </c>
      <c r="AE47" s="222">
        <v>21758</v>
      </c>
      <c r="AF47" s="222">
        <v>22629</v>
      </c>
      <c r="AG47" s="223">
        <f t="shared" si="29"/>
        <v>6.6201119999999998</v>
      </c>
      <c r="AH47" s="223">
        <f t="shared" si="28"/>
        <v>6.9634799999999997</v>
      </c>
      <c r="AI47" s="223">
        <f t="shared" si="28"/>
        <v>7.2421199999999999</v>
      </c>
      <c r="AJ47" s="223">
        <f t="shared" si="28"/>
        <v>7.5315599999999998</v>
      </c>
      <c r="AK47" s="223">
        <f t="shared" si="28"/>
        <v>7.8328800000000003</v>
      </c>
      <c r="AL47" s="223">
        <f t="shared" si="28"/>
        <v>8.1464400000000001</v>
      </c>
      <c r="AM47" s="323"/>
      <c r="AP47" s="197"/>
      <c r="AQ47" s="197"/>
      <c r="AR47" s="197"/>
      <c r="AS47" s="197"/>
      <c r="AT47" s="197"/>
      <c r="AU47" s="197"/>
      <c r="AV47" s="197"/>
      <c r="AW47" s="197"/>
      <c r="AX47" s="471"/>
      <c r="AY47" s="471"/>
      <c r="AZ47" s="471"/>
      <c r="BA47" s="471"/>
      <c r="BB47" s="134"/>
    </row>
    <row r="48" spans="1:54" ht="16.5" customHeight="1">
      <c r="A48" s="172" t="s">
        <v>277</v>
      </c>
      <c r="B48" s="169"/>
      <c r="C48" s="223">
        <v>1.6839999999999999</v>
      </c>
      <c r="D48" s="339">
        <v>5.9279999999999999</v>
      </c>
      <c r="E48" s="223">
        <v>6.0476270000000003</v>
      </c>
      <c r="F48" s="223">
        <v>6.1637399999999998</v>
      </c>
      <c r="G48" s="223">
        <v>6.2760400000000001</v>
      </c>
      <c r="H48" s="223">
        <v>6.39039</v>
      </c>
      <c r="I48" s="223">
        <v>1.6839999999999999</v>
      </c>
      <c r="J48" s="339">
        <v>5.9279999999999999</v>
      </c>
      <c r="K48" s="223">
        <v>6.0476270000000003</v>
      </c>
      <c r="L48" s="223">
        <v>6.1637399999999998</v>
      </c>
      <c r="M48" s="223">
        <v>6.2760400000000001</v>
      </c>
      <c r="N48" s="223">
        <v>6.39039</v>
      </c>
      <c r="O48" s="223">
        <v>0.124</v>
      </c>
      <c r="P48" s="223">
        <v>0.216</v>
      </c>
      <c r="Q48" s="223">
        <v>0.22036</v>
      </c>
      <c r="R48" s="223">
        <v>0.22459000000000001</v>
      </c>
      <c r="S48" s="223">
        <v>0.22867999999999999</v>
      </c>
      <c r="T48" s="223">
        <v>0.23285</v>
      </c>
      <c r="U48" s="222">
        <v>3</v>
      </c>
      <c r="V48" s="222">
        <v>3</v>
      </c>
      <c r="W48" s="222">
        <v>3</v>
      </c>
      <c r="X48" s="222">
        <v>3</v>
      </c>
      <c r="Y48" s="222">
        <v>3</v>
      </c>
      <c r="Z48" s="222">
        <v>3</v>
      </c>
      <c r="AA48" s="222">
        <v>9333</v>
      </c>
      <c r="AB48" s="222">
        <v>9333</v>
      </c>
      <c r="AC48" s="222">
        <v>9706</v>
      </c>
      <c r="AD48" s="222">
        <v>10095</v>
      </c>
      <c r="AE48" s="222">
        <v>10498</v>
      </c>
      <c r="AF48" s="222">
        <v>10918</v>
      </c>
      <c r="AG48" s="223">
        <f t="shared" si="29"/>
        <v>0.33598800000000001</v>
      </c>
      <c r="AH48" s="223">
        <f t="shared" si="28"/>
        <v>0.33598800000000001</v>
      </c>
      <c r="AI48" s="223">
        <f t="shared" si="28"/>
        <v>0.349416</v>
      </c>
      <c r="AJ48" s="223">
        <f t="shared" si="28"/>
        <v>0.36342000000000002</v>
      </c>
      <c r="AK48" s="223">
        <f t="shared" si="28"/>
        <v>0.37792799999999999</v>
      </c>
      <c r="AL48" s="223">
        <f t="shared" si="28"/>
        <v>0.39304800000000001</v>
      </c>
      <c r="AM48" s="323"/>
      <c r="AP48" s="197"/>
      <c r="AQ48" s="197"/>
      <c r="AR48" s="197"/>
      <c r="AS48" s="197"/>
      <c r="AT48" s="197"/>
      <c r="AU48" s="197"/>
      <c r="AV48" s="197"/>
      <c r="AW48" s="197"/>
      <c r="AX48" s="471"/>
      <c r="AY48" s="471"/>
      <c r="AZ48" s="471"/>
      <c r="BA48" s="471"/>
      <c r="BB48" s="134"/>
    </row>
    <row r="49" spans="1:54" ht="15.75" customHeight="1">
      <c r="A49" s="172" t="s">
        <v>278</v>
      </c>
      <c r="B49" s="169"/>
      <c r="C49" s="223"/>
      <c r="D49" s="339"/>
      <c r="E49" s="223">
        <v>0.3</v>
      </c>
      <c r="F49" s="223">
        <v>0.30575999999999998</v>
      </c>
      <c r="G49" s="223">
        <v>0.31133</v>
      </c>
      <c r="H49" s="223">
        <v>0.317</v>
      </c>
      <c r="I49" s="223"/>
      <c r="J49" s="339"/>
      <c r="K49" s="223">
        <v>0.3</v>
      </c>
      <c r="L49" s="223">
        <v>0.30575999999999998</v>
      </c>
      <c r="M49" s="223">
        <v>0.31133</v>
      </c>
      <c r="N49" s="223">
        <v>0.317</v>
      </c>
      <c r="O49" s="223"/>
      <c r="P49" s="223"/>
      <c r="Q49" s="223">
        <v>0.05</v>
      </c>
      <c r="R49" s="223">
        <v>5.0959999999999998E-2</v>
      </c>
      <c r="S49" s="223">
        <v>5.1889999999999999E-2</v>
      </c>
      <c r="T49" s="223">
        <v>5.2830000000000002E-2</v>
      </c>
      <c r="U49" s="222"/>
      <c r="V49" s="222"/>
      <c r="W49" s="222">
        <v>1</v>
      </c>
      <c r="X49" s="222">
        <v>1</v>
      </c>
      <c r="Y49" s="222">
        <v>1</v>
      </c>
      <c r="Z49" s="222">
        <v>1</v>
      </c>
      <c r="AA49" s="222"/>
      <c r="AB49" s="222"/>
      <c r="AC49" s="222">
        <v>6000</v>
      </c>
      <c r="AD49" s="222">
        <v>6240</v>
      </c>
      <c r="AE49" s="222">
        <v>6490</v>
      </c>
      <c r="AF49" s="222">
        <v>6749</v>
      </c>
      <c r="AG49" s="223"/>
      <c r="AH49" s="223"/>
      <c r="AI49" s="223">
        <f t="shared" si="28"/>
        <v>7.1999999999999995E-2</v>
      </c>
      <c r="AJ49" s="223">
        <f t="shared" si="28"/>
        <v>7.4880000000000002E-2</v>
      </c>
      <c r="AK49" s="223">
        <f t="shared" si="28"/>
        <v>7.7880000000000005E-2</v>
      </c>
      <c r="AL49" s="223">
        <f t="shared" si="28"/>
        <v>8.0988000000000004E-2</v>
      </c>
      <c r="AM49" s="323"/>
      <c r="AP49" s="197"/>
      <c r="AQ49" s="197"/>
      <c r="AR49" s="197"/>
      <c r="AS49" s="197"/>
      <c r="AT49" s="197"/>
      <c r="AU49" s="197"/>
      <c r="AV49" s="197"/>
      <c r="AW49" s="197"/>
      <c r="AX49" s="471"/>
      <c r="AY49" s="471"/>
      <c r="AZ49" s="471"/>
      <c r="BA49" s="471"/>
      <c r="BB49" s="134"/>
    </row>
    <row r="50" spans="1:54" ht="15" customHeight="1">
      <c r="A50" s="171" t="s">
        <v>279</v>
      </c>
      <c r="B50" s="169"/>
      <c r="C50" s="223"/>
      <c r="D50" s="340">
        <v>0</v>
      </c>
      <c r="E50" s="223">
        <v>0.25</v>
      </c>
      <c r="F50" s="223">
        <v>0.25480000000000003</v>
      </c>
      <c r="G50" s="223">
        <v>0.25944</v>
      </c>
      <c r="H50" s="223">
        <v>0.26417000000000002</v>
      </c>
      <c r="I50" s="223"/>
      <c r="J50" s="340">
        <v>0</v>
      </c>
      <c r="K50" s="223">
        <v>0.25</v>
      </c>
      <c r="L50" s="223">
        <v>0.25480000000000003</v>
      </c>
      <c r="M50" s="223">
        <v>0.25944</v>
      </c>
      <c r="N50" s="223">
        <v>0.26417000000000002</v>
      </c>
      <c r="O50" s="223"/>
      <c r="P50" s="223"/>
      <c r="Q50" s="223">
        <v>0.1</v>
      </c>
      <c r="R50" s="223">
        <v>0.10192</v>
      </c>
      <c r="S50" s="223">
        <v>0.10378</v>
      </c>
      <c r="T50" s="223">
        <v>0.10567</v>
      </c>
      <c r="U50" s="222"/>
      <c r="V50" s="222"/>
      <c r="W50" s="222">
        <v>1</v>
      </c>
      <c r="X50" s="222">
        <v>1</v>
      </c>
      <c r="Y50" s="222">
        <v>1</v>
      </c>
      <c r="Z50" s="222">
        <v>1</v>
      </c>
      <c r="AA50" s="222"/>
      <c r="AB50" s="222"/>
      <c r="AC50" s="222">
        <v>6000</v>
      </c>
      <c r="AD50" s="222">
        <v>6240</v>
      </c>
      <c r="AE50" s="222">
        <v>6490</v>
      </c>
      <c r="AF50" s="222">
        <v>6749</v>
      </c>
      <c r="AG50" s="223"/>
      <c r="AH50" s="223"/>
      <c r="AI50" s="223">
        <f t="shared" si="28"/>
        <v>7.1999999999999995E-2</v>
      </c>
      <c r="AJ50" s="223">
        <f t="shared" si="28"/>
        <v>7.4880000000000002E-2</v>
      </c>
      <c r="AK50" s="223">
        <f t="shared" si="28"/>
        <v>7.7880000000000005E-2</v>
      </c>
      <c r="AL50" s="223">
        <f t="shared" si="28"/>
        <v>8.0988000000000004E-2</v>
      </c>
      <c r="AM50" s="323"/>
      <c r="AP50" s="197"/>
      <c r="AQ50" s="197"/>
      <c r="AR50" s="197"/>
      <c r="AS50" s="197"/>
      <c r="AT50" s="197"/>
      <c r="AU50" s="197"/>
      <c r="AV50" s="197"/>
      <c r="AW50" s="197"/>
      <c r="AX50" s="471"/>
      <c r="AY50" s="471"/>
      <c r="AZ50" s="471"/>
      <c r="BA50" s="471"/>
      <c r="BB50" s="134"/>
    </row>
    <row r="51" spans="1:54" ht="15" customHeight="1">
      <c r="A51" s="171" t="s">
        <v>280</v>
      </c>
      <c r="B51" s="169"/>
      <c r="C51" s="223">
        <v>1.3933</v>
      </c>
      <c r="D51" s="223"/>
      <c r="E51" s="223"/>
      <c r="F51" s="223"/>
      <c r="G51" s="223"/>
      <c r="H51" s="223"/>
      <c r="I51" s="223">
        <v>1.3933</v>
      </c>
      <c r="J51" s="223"/>
      <c r="K51" s="223"/>
      <c r="L51" s="223"/>
      <c r="M51" s="223"/>
      <c r="N51" s="223"/>
      <c r="O51" s="223">
        <v>1.3299999999999999E-2</v>
      </c>
      <c r="P51" s="223"/>
      <c r="Q51" s="223"/>
      <c r="R51" s="223"/>
      <c r="S51" s="223"/>
      <c r="T51" s="223"/>
      <c r="U51" s="222">
        <v>1</v>
      </c>
      <c r="V51" s="222"/>
      <c r="W51" s="222"/>
      <c r="X51" s="222"/>
      <c r="Y51" s="222"/>
      <c r="Z51" s="222"/>
      <c r="AA51" s="222">
        <v>6000</v>
      </c>
      <c r="AB51" s="222"/>
      <c r="AC51" s="222"/>
      <c r="AD51" s="222"/>
      <c r="AE51" s="222"/>
      <c r="AF51" s="222"/>
      <c r="AG51" s="223">
        <f t="shared" si="29"/>
        <v>7.1999999999999995E-2</v>
      </c>
      <c r="AH51" s="223"/>
      <c r="AI51" s="223"/>
      <c r="AJ51" s="223"/>
      <c r="AK51" s="223"/>
      <c r="AL51" s="223"/>
      <c r="AM51" s="323"/>
      <c r="AP51" s="197"/>
      <c r="AQ51" s="197"/>
      <c r="AR51" s="197"/>
      <c r="AS51" s="197"/>
      <c r="AT51" s="197"/>
      <c r="AU51" s="197"/>
      <c r="AV51" s="197"/>
      <c r="AW51" s="197"/>
      <c r="AX51" s="134"/>
      <c r="AY51" s="134"/>
      <c r="AZ51" s="134"/>
      <c r="BA51" s="134"/>
      <c r="BB51" s="134"/>
    </row>
    <row r="52" spans="1:54" ht="17.25" customHeight="1">
      <c r="A52" s="171" t="s">
        <v>281</v>
      </c>
      <c r="B52" s="169"/>
      <c r="C52" s="223">
        <v>1.8</v>
      </c>
      <c r="D52" s="223"/>
      <c r="E52" s="223"/>
      <c r="F52" s="223"/>
      <c r="G52" s="223"/>
      <c r="H52" s="223"/>
      <c r="I52" s="223">
        <v>1.8</v>
      </c>
      <c r="J52" s="223"/>
      <c r="K52" s="223"/>
      <c r="L52" s="223"/>
      <c r="M52" s="223"/>
      <c r="N52" s="223"/>
      <c r="O52" s="223">
        <v>7.1999999999999995E-2</v>
      </c>
      <c r="P52" s="223"/>
      <c r="Q52" s="223"/>
      <c r="R52" s="223"/>
      <c r="S52" s="223"/>
      <c r="T52" s="223"/>
      <c r="U52" s="222">
        <v>11</v>
      </c>
      <c r="V52" s="222"/>
      <c r="W52" s="222"/>
      <c r="X52" s="222"/>
      <c r="Y52" s="222"/>
      <c r="Z52" s="222"/>
      <c r="AA52" s="222">
        <v>10303</v>
      </c>
      <c r="AB52" s="222"/>
      <c r="AC52" s="222"/>
      <c r="AD52" s="222"/>
      <c r="AE52" s="222"/>
      <c r="AF52" s="222"/>
      <c r="AG52" s="223">
        <f t="shared" si="29"/>
        <v>1.359996</v>
      </c>
      <c r="AH52" s="223"/>
      <c r="AI52" s="223"/>
      <c r="AJ52" s="223"/>
      <c r="AK52" s="223"/>
      <c r="AL52" s="223"/>
      <c r="AM52" s="323"/>
      <c r="AP52" s="134"/>
      <c r="AQ52" s="134"/>
      <c r="AR52" s="134"/>
      <c r="AS52" s="134"/>
      <c r="AT52" s="197"/>
      <c r="AU52" s="197"/>
      <c r="AV52" s="197"/>
      <c r="AW52" s="197"/>
      <c r="AX52" s="134"/>
      <c r="AY52" s="134"/>
      <c r="AZ52" s="134"/>
      <c r="BA52" s="134"/>
      <c r="BB52" s="134"/>
    </row>
    <row r="53" spans="1:54" ht="18" customHeight="1">
      <c r="A53" s="171" t="s">
        <v>282</v>
      </c>
      <c r="B53" s="169"/>
      <c r="C53" s="223">
        <v>3</v>
      </c>
      <c r="D53" s="223"/>
      <c r="E53" s="223"/>
      <c r="F53" s="223"/>
      <c r="G53" s="223"/>
      <c r="H53" s="223"/>
      <c r="I53" s="223">
        <v>3</v>
      </c>
      <c r="J53" s="223"/>
      <c r="K53" s="223"/>
      <c r="L53" s="223"/>
      <c r="M53" s="223"/>
      <c r="N53" s="223"/>
      <c r="O53" s="223">
        <v>0.6</v>
      </c>
      <c r="P53" s="223"/>
      <c r="Q53" s="223"/>
      <c r="R53" s="223"/>
      <c r="S53" s="223"/>
      <c r="T53" s="223"/>
      <c r="U53" s="222">
        <v>5</v>
      </c>
      <c r="V53" s="222"/>
      <c r="W53" s="222"/>
      <c r="X53" s="222"/>
      <c r="Y53" s="222"/>
      <c r="Z53" s="222"/>
      <c r="AA53" s="222">
        <v>5667</v>
      </c>
      <c r="AB53" s="222"/>
      <c r="AC53" s="222"/>
      <c r="AD53" s="222"/>
      <c r="AE53" s="222"/>
      <c r="AF53" s="222"/>
      <c r="AG53" s="223">
        <f t="shared" si="29"/>
        <v>0.34001999999999999</v>
      </c>
      <c r="AH53" s="223"/>
      <c r="AI53" s="223"/>
      <c r="AJ53" s="223"/>
      <c r="AK53" s="223"/>
      <c r="AL53" s="223"/>
      <c r="AM53" s="323"/>
      <c r="AP53" s="134"/>
      <c r="AQ53" s="134"/>
      <c r="AR53" s="134"/>
      <c r="AS53" s="134"/>
      <c r="AT53" s="197"/>
      <c r="AU53" s="197"/>
      <c r="AV53" s="197"/>
      <c r="AW53" s="197"/>
      <c r="AX53" s="134"/>
      <c r="AY53" s="134"/>
      <c r="AZ53" s="134"/>
      <c r="BA53" s="134"/>
      <c r="BB53" s="134"/>
    </row>
    <row r="54" spans="1:54" ht="15.75" customHeight="1">
      <c r="A54" s="171" t="s">
        <v>283</v>
      </c>
      <c r="B54" s="169"/>
      <c r="C54" s="223">
        <v>0.46</v>
      </c>
      <c r="D54" s="223"/>
      <c r="E54" s="223"/>
      <c r="F54" s="223"/>
      <c r="G54" s="223"/>
      <c r="H54" s="223"/>
      <c r="I54" s="223">
        <v>0.46</v>
      </c>
      <c r="J54" s="223"/>
      <c r="K54" s="223"/>
      <c r="L54" s="223"/>
      <c r="M54" s="223"/>
      <c r="N54" s="223"/>
      <c r="O54" s="223">
        <v>0.06</v>
      </c>
      <c r="P54" s="223"/>
      <c r="Q54" s="223"/>
      <c r="R54" s="223"/>
      <c r="S54" s="223"/>
      <c r="T54" s="223"/>
      <c r="U54" s="222">
        <v>5</v>
      </c>
      <c r="V54" s="222"/>
      <c r="W54" s="222"/>
      <c r="X54" s="222"/>
      <c r="Y54" s="222"/>
      <c r="Z54" s="222"/>
      <c r="AA54" s="222">
        <v>4667</v>
      </c>
      <c r="AB54" s="222"/>
      <c r="AC54" s="222"/>
      <c r="AD54" s="222"/>
      <c r="AE54" s="222"/>
      <c r="AF54" s="222"/>
      <c r="AG54" s="223">
        <f t="shared" si="29"/>
        <v>0.28001999999999999</v>
      </c>
      <c r="AH54" s="223"/>
      <c r="AI54" s="223"/>
      <c r="AJ54" s="223"/>
      <c r="AK54" s="223"/>
      <c r="AL54" s="223"/>
      <c r="AM54" s="323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</row>
    <row r="55" spans="1:54" ht="25.5" customHeight="1">
      <c r="A55" s="177" t="s">
        <v>7</v>
      </c>
      <c r="B55" s="178"/>
      <c r="C55" s="224">
        <f>SUM(C56:C73)</f>
        <v>11.47287</v>
      </c>
      <c r="D55" s="224">
        <f>SUM(D56:D73)</f>
        <v>20.369800000000001</v>
      </c>
      <c r="E55" s="224">
        <f t="shared" ref="E55:H55" si="30">SUM(E56:E73)</f>
        <v>21.349999999999998</v>
      </c>
      <c r="F55" s="224">
        <f t="shared" si="30"/>
        <v>21.803000000000001</v>
      </c>
      <c r="G55" s="224">
        <f t="shared" si="30"/>
        <v>22.285999999999998</v>
      </c>
      <c r="H55" s="224">
        <f t="shared" si="30"/>
        <v>22.779000000000003</v>
      </c>
      <c r="I55" s="224">
        <f>SUM(I57:I73)</f>
        <v>11.47287</v>
      </c>
      <c r="J55" s="224">
        <f>SUM(J57:J73)</f>
        <v>20.369800000000001</v>
      </c>
      <c r="K55" s="224">
        <f t="shared" ref="K55:Z55" si="31">SUM(K57:K73)</f>
        <v>21.349999999999998</v>
      </c>
      <c r="L55" s="224">
        <f t="shared" si="31"/>
        <v>21.803000000000001</v>
      </c>
      <c r="M55" s="224">
        <f t="shared" si="31"/>
        <v>22.285999999999998</v>
      </c>
      <c r="N55" s="224">
        <f t="shared" si="31"/>
        <v>22.779000000000003</v>
      </c>
      <c r="O55" s="224">
        <f t="shared" si="31"/>
        <v>1.3936000000000002</v>
      </c>
      <c r="P55" s="224">
        <f t="shared" si="31"/>
        <v>3.4243000000000006</v>
      </c>
      <c r="Q55" s="224">
        <f t="shared" si="31"/>
        <v>3.6999800000000005</v>
      </c>
      <c r="R55" s="224">
        <f t="shared" si="31"/>
        <v>3.8071199999999998</v>
      </c>
      <c r="S55" s="224">
        <f t="shared" si="31"/>
        <v>3.8618999999999994</v>
      </c>
      <c r="T55" s="224">
        <f t="shared" si="31"/>
        <v>3.9474400000000003</v>
      </c>
      <c r="U55" s="225">
        <f t="shared" si="31"/>
        <v>48</v>
      </c>
      <c r="V55" s="225">
        <f t="shared" si="31"/>
        <v>40</v>
      </c>
      <c r="W55" s="225">
        <f t="shared" si="31"/>
        <v>42</v>
      </c>
      <c r="X55" s="225">
        <f t="shared" si="31"/>
        <v>42</v>
      </c>
      <c r="Y55" s="225">
        <f t="shared" si="31"/>
        <v>42</v>
      </c>
      <c r="Z55" s="225">
        <f t="shared" si="31"/>
        <v>42</v>
      </c>
      <c r="AA55" s="225">
        <f>AG55/U55/12*1000000</f>
        <v>7682.1458333333339</v>
      </c>
      <c r="AB55" s="225">
        <f t="shared" ref="AB55:AF55" si="32">AH55/V55/12*1000000</f>
        <v>7532.5250000000005</v>
      </c>
      <c r="AC55" s="225">
        <f t="shared" si="32"/>
        <v>7724.9285714285706</v>
      </c>
      <c r="AD55" s="225">
        <f t="shared" si="32"/>
        <v>8049.2857142857156</v>
      </c>
      <c r="AE55" s="225">
        <f t="shared" si="32"/>
        <v>8395.3571428571413</v>
      </c>
      <c r="AF55" s="225">
        <f t="shared" si="32"/>
        <v>8756.5476190476184</v>
      </c>
      <c r="AG55" s="224">
        <f>SUM(AG57:AG73)</f>
        <v>4.4249160000000005</v>
      </c>
      <c r="AH55" s="224">
        <f t="shared" ref="AH55:AL55" si="33">SUM(AH57:AH73)</f>
        <v>3.615612</v>
      </c>
      <c r="AI55" s="224">
        <f t="shared" si="33"/>
        <v>3.893364</v>
      </c>
      <c r="AJ55" s="224">
        <f t="shared" si="33"/>
        <v>4.0568400000000002</v>
      </c>
      <c r="AK55" s="224">
        <f t="shared" si="33"/>
        <v>4.2312599999999998</v>
      </c>
      <c r="AL55" s="224">
        <f t="shared" si="33"/>
        <v>4.4132999999999996</v>
      </c>
      <c r="AM55" s="324"/>
      <c r="AN55" s="179"/>
      <c r="AO55" s="179"/>
      <c r="AP55" s="525"/>
      <c r="AQ55" s="525"/>
      <c r="AR55" s="525"/>
      <c r="AS55" s="525"/>
      <c r="AT55" s="525"/>
      <c r="AU55" s="525"/>
      <c r="AV55" s="525"/>
      <c r="AW55" s="525"/>
      <c r="AX55" s="525"/>
      <c r="AY55" s="525"/>
      <c r="AZ55" s="525"/>
      <c r="BA55" s="525"/>
      <c r="BB55" s="134"/>
    </row>
    <row r="56" spans="1:54" ht="15.75">
      <c r="A56" s="165" t="s">
        <v>211</v>
      </c>
      <c r="B56" s="169"/>
      <c r="C56" s="223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222"/>
      <c r="AG56" s="223"/>
      <c r="AH56" s="223"/>
      <c r="AI56" s="223"/>
      <c r="AJ56" s="223"/>
      <c r="AK56" s="223"/>
      <c r="AL56" s="223"/>
      <c r="AM56" s="323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</row>
    <row r="57" spans="1:54" ht="21" customHeight="1">
      <c r="A57" s="170" t="s">
        <v>251</v>
      </c>
      <c r="B57" s="169" t="s">
        <v>265</v>
      </c>
      <c r="C57" s="223">
        <v>6.3438699999999999</v>
      </c>
      <c r="D57" s="253">
        <v>9.7331000000000003</v>
      </c>
      <c r="E57" s="223">
        <v>9.891</v>
      </c>
      <c r="F57" s="223">
        <v>10.101000000000001</v>
      </c>
      <c r="G57" s="223">
        <v>10.324</v>
      </c>
      <c r="H57" s="223">
        <v>10.553000000000001</v>
      </c>
      <c r="I57" s="223">
        <v>6.3438699999999999</v>
      </c>
      <c r="J57" s="223">
        <v>9.7331000000000003</v>
      </c>
      <c r="K57" s="223">
        <v>9.891</v>
      </c>
      <c r="L57" s="223">
        <v>10.101000000000001</v>
      </c>
      <c r="M57" s="223">
        <v>10.324</v>
      </c>
      <c r="N57" s="223">
        <v>10.553000000000001</v>
      </c>
      <c r="O57" s="223">
        <v>0</v>
      </c>
      <c r="P57" s="223">
        <v>2.3780000000000001</v>
      </c>
      <c r="Q57" s="223">
        <v>2.4166699999999999</v>
      </c>
      <c r="R57" s="223">
        <v>2.4678</v>
      </c>
      <c r="S57" s="223">
        <v>2.5224000000000002</v>
      </c>
      <c r="T57" s="223">
        <v>2.5783</v>
      </c>
      <c r="U57" s="222">
        <v>13</v>
      </c>
      <c r="V57" s="222">
        <v>13</v>
      </c>
      <c r="W57" s="222">
        <v>13</v>
      </c>
      <c r="X57" s="222">
        <v>13</v>
      </c>
      <c r="Y57" s="222">
        <v>13</v>
      </c>
      <c r="Z57" s="222">
        <v>13</v>
      </c>
      <c r="AA57" s="222">
        <v>10333</v>
      </c>
      <c r="AB57" s="222">
        <v>10333</v>
      </c>
      <c r="AC57" s="222">
        <v>10715</v>
      </c>
      <c r="AD57" s="222">
        <v>11165</v>
      </c>
      <c r="AE57" s="222">
        <v>11645</v>
      </c>
      <c r="AF57" s="222">
        <v>12146</v>
      </c>
      <c r="AG57" s="223">
        <f>AA57*U57*12/1000000</f>
        <v>1.6119479999999999</v>
      </c>
      <c r="AH57" s="223">
        <f t="shared" ref="AH57:AL68" si="34">AB57*V57*12/1000000</f>
        <v>1.6119479999999999</v>
      </c>
      <c r="AI57" s="223">
        <f t="shared" si="34"/>
        <v>1.67154</v>
      </c>
      <c r="AJ57" s="223">
        <f t="shared" si="34"/>
        <v>1.7417400000000001</v>
      </c>
      <c r="AK57" s="223">
        <f t="shared" si="34"/>
        <v>1.8166199999999999</v>
      </c>
      <c r="AL57" s="223">
        <f t="shared" si="34"/>
        <v>1.894776</v>
      </c>
      <c r="AM57" s="323"/>
      <c r="AP57" s="134"/>
      <c r="AQ57" s="134"/>
      <c r="AR57" s="134"/>
      <c r="AS57" s="134"/>
      <c r="AT57" s="197"/>
      <c r="AU57" s="197"/>
      <c r="AV57" s="197"/>
      <c r="AW57" s="197"/>
      <c r="AX57" s="197"/>
      <c r="AY57" s="197"/>
      <c r="AZ57" s="197"/>
      <c r="BA57" s="471"/>
      <c r="BB57" s="134"/>
    </row>
    <row r="58" spans="1:54" ht="16.5" customHeight="1">
      <c r="A58" s="171" t="s">
        <v>252</v>
      </c>
      <c r="B58" s="169"/>
      <c r="C58" s="223">
        <v>0.1333</v>
      </c>
      <c r="D58" s="340">
        <v>0.1333</v>
      </c>
      <c r="E58" s="223">
        <v>0.13500000000000001</v>
      </c>
      <c r="F58" s="223">
        <v>0.13800000000000001</v>
      </c>
      <c r="G58" s="223">
        <v>0.14099999999999999</v>
      </c>
      <c r="H58" s="223">
        <v>0.14499999999999999</v>
      </c>
      <c r="I58" s="223">
        <v>0.1333</v>
      </c>
      <c r="J58" s="223">
        <v>0.1333</v>
      </c>
      <c r="K58" s="223">
        <v>0.13500000000000001</v>
      </c>
      <c r="L58" s="223">
        <v>0.13800000000000001</v>
      </c>
      <c r="M58" s="223">
        <v>0.14099999999999999</v>
      </c>
      <c r="N58" s="223">
        <v>0.14499999999999999</v>
      </c>
      <c r="O58" s="223">
        <v>0.12</v>
      </c>
      <c r="P58" s="223">
        <v>0.12</v>
      </c>
      <c r="Q58" s="223">
        <v>0.12195</v>
      </c>
      <c r="R58" s="223">
        <v>0.12453</v>
      </c>
      <c r="S58" s="223">
        <v>0.12728999999999999</v>
      </c>
      <c r="T58" s="223">
        <v>0.13011</v>
      </c>
      <c r="U58" s="222">
        <v>1</v>
      </c>
      <c r="V58" s="222">
        <v>1</v>
      </c>
      <c r="W58" s="222">
        <v>1</v>
      </c>
      <c r="X58" s="222">
        <v>1</v>
      </c>
      <c r="Y58" s="222">
        <v>1</v>
      </c>
      <c r="Z58" s="222">
        <v>1</v>
      </c>
      <c r="AA58" s="222">
        <v>6667</v>
      </c>
      <c r="AB58" s="222">
        <v>6667</v>
      </c>
      <c r="AC58" s="222">
        <v>6914</v>
      </c>
      <c r="AD58" s="222">
        <v>7204</v>
      </c>
      <c r="AE58" s="222">
        <v>7514</v>
      </c>
      <c r="AF58" s="222">
        <v>7837</v>
      </c>
      <c r="AG58" s="223">
        <f t="shared" ref="AG58:AG73" si="35">AA58*U58*12/1000000</f>
        <v>8.0004000000000006E-2</v>
      </c>
      <c r="AH58" s="223">
        <f t="shared" si="34"/>
        <v>8.0004000000000006E-2</v>
      </c>
      <c r="AI58" s="223">
        <f t="shared" si="34"/>
        <v>8.2968E-2</v>
      </c>
      <c r="AJ58" s="223">
        <f t="shared" si="34"/>
        <v>8.6447999999999997E-2</v>
      </c>
      <c r="AK58" s="223">
        <f t="shared" si="34"/>
        <v>9.0167999999999998E-2</v>
      </c>
      <c r="AL58" s="223">
        <f t="shared" si="34"/>
        <v>9.4044000000000003E-2</v>
      </c>
      <c r="AM58" s="323"/>
      <c r="AP58" s="134"/>
      <c r="AQ58" s="134"/>
      <c r="AR58" s="134"/>
      <c r="AS58" s="134"/>
      <c r="AT58" s="197"/>
      <c r="AU58" s="197"/>
      <c r="AV58" s="197"/>
      <c r="AW58" s="197"/>
      <c r="AX58" s="197"/>
      <c r="AY58" s="197"/>
      <c r="AZ58" s="197"/>
      <c r="BA58" s="471"/>
      <c r="BB58" s="134"/>
    </row>
    <row r="59" spans="1:54" ht="17.25" customHeight="1">
      <c r="A59" s="171" t="s">
        <v>253</v>
      </c>
      <c r="B59" s="169"/>
      <c r="C59" s="223">
        <v>1.2</v>
      </c>
      <c r="D59" s="340">
        <v>1.2</v>
      </c>
      <c r="E59" s="223">
        <v>1.22</v>
      </c>
      <c r="F59" s="223">
        <v>1.2450000000000001</v>
      </c>
      <c r="G59" s="223">
        <v>1.2729999999999999</v>
      </c>
      <c r="H59" s="223">
        <v>1.3009999999999999</v>
      </c>
      <c r="I59" s="223">
        <v>1.2</v>
      </c>
      <c r="J59" s="223">
        <v>1.2</v>
      </c>
      <c r="K59" s="223">
        <v>1.22</v>
      </c>
      <c r="L59" s="223">
        <v>1.2450000000000001</v>
      </c>
      <c r="M59" s="223">
        <v>1.2729999999999999</v>
      </c>
      <c r="N59" s="223">
        <v>1.3009999999999999</v>
      </c>
      <c r="O59" s="223">
        <v>0.08</v>
      </c>
      <c r="P59" s="223">
        <v>0.08</v>
      </c>
      <c r="Q59" s="223">
        <v>8.1299999999999997E-2</v>
      </c>
      <c r="R59" s="223">
        <v>8.3019999999999997E-2</v>
      </c>
      <c r="S59" s="223">
        <v>8.4860000000000005E-2</v>
      </c>
      <c r="T59" s="223">
        <v>8.6739999999999998E-2</v>
      </c>
      <c r="U59" s="222">
        <v>5</v>
      </c>
      <c r="V59" s="222">
        <v>5</v>
      </c>
      <c r="W59" s="222">
        <v>5</v>
      </c>
      <c r="X59" s="222">
        <v>5</v>
      </c>
      <c r="Y59" s="222">
        <v>5</v>
      </c>
      <c r="Z59" s="222">
        <v>5</v>
      </c>
      <c r="AA59" s="222">
        <v>5167</v>
      </c>
      <c r="AB59" s="222">
        <v>5167</v>
      </c>
      <c r="AC59" s="222">
        <v>5358</v>
      </c>
      <c r="AD59" s="222">
        <v>5583</v>
      </c>
      <c r="AE59" s="222">
        <v>5823</v>
      </c>
      <c r="AF59" s="222">
        <v>6074</v>
      </c>
      <c r="AG59" s="223">
        <f t="shared" si="35"/>
        <v>0.31002000000000002</v>
      </c>
      <c r="AH59" s="223">
        <f t="shared" si="34"/>
        <v>0.31002000000000002</v>
      </c>
      <c r="AI59" s="223">
        <f t="shared" si="34"/>
        <v>0.32147999999999999</v>
      </c>
      <c r="AJ59" s="223">
        <f t="shared" si="34"/>
        <v>0.33498</v>
      </c>
      <c r="AK59" s="223">
        <f t="shared" si="34"/>
        <v>0.34938000000000002</v>
      </c>
      <c r="AL59" s="223">
        <f t="shared" si="34"/>
        <v>0.36443999999999999</v>
      </c>
      <c r="AM59" s="323"/>
      <c r="AP59" s="134"/>
      <c r="AQ59" s="134"/>
      <c r="AR59" s="134"/>
      <c r="AS59" s="134"/>
      <c r="AT59" s="197"/>
      <c r="AU59" s="197"/>
      <c r="AV59" s="197"/>
      <c r="AW59" s="197"/>
      <c r="AX59" s="197"/>
      <c r="AY59" s="197"/>
      <c r="AZ59" s="197"/>
      <c r="BA59" s="471"/>
      <c r="BB59" s="134"/>
    </row>
    <row r="60" spans="1:54" ht="18" customHeight="1">
      <c r="A60" s="172" t="s">
        <v>254</v>
      </c>
      <c r="B60" s="169"/>
      <c r="C60" s="223">
        <v>1</v>
      </c>
      <c r="D60" s="340">
        <v>1</v>
      </c>
      <c r="E60" s="223">
        <v>1.016</v>
      </c>
      <c r="F60" s="223">
        <v>1.038</v>
      </c>
      <c r="G60" s="223">
        <v>1.0609999999999999</v>
      </c>
      <c r="H60" s="223">
        <v>1.0840000000000001</v>
      </c>
      <c r="I60" s="223">
        <v>1</v>
      </c>
      <c r="J60" s="223">
        <v>1</v>
      </c>
      <c r="K60" s="223">
        <v>1.016</v>
      </c>
      <c r="L60" s="223">
        <v>1.038</v>
      </c>
      <c r="M60" s="223">
        <v>1.0609999999999999</v>
      </c>
      <c r="N60" s="223">
        <v>1.0840000000000001</v>
      </c>
      <c r="O60" s="223">
        <v>0.2</v>
      </c>
      <c r="P60" s="223">
        <v>0.2</v>
      </c>
      <c r="Q60" s="223">
        <v>0.20324999999999999</v>
      </c>
      <c r="R60" s="223">
        <v>0.20755000000000001</v>
      </c>
      <c r="S60" s="223">
        <v>0.21215000000000001</v>
      </c>
      <c r="T60" s="223">
        <v>0.21684</v>
      </c>
      <c r="U60" s="222">
        <v>10</v>
      </c>
      <c r="V60" s="222">
        <v>10</v>
      </c>
      <c r="W60" s="222">
        <v>10</v>
      </c>
      <c r="X60" s="222">
        <v>10</v>
      </c>
      <c r="Y60" s="222">
        <v>10</v>
      </c>
      <c r="Z60" s="222">
        <v>10</v>
      </c>
      <c r="AA60" s="222">
        <v>6542</v>
      </c>
      <c r="AB60" s="222">
        <v>6542</v>
      </c>
      <c r="AC60" s="222">
        <v>6784</v>
      </c>
      <c r="AD60" s="222">
        <v>7069</v>
      </c>
      <c r="AE60" s="222">
        <v>7373</v>
      </c>
      <c r="AF60" s="222">
        <v>7690</v>
      </c>
      <c r="AG60" s="223">
        <f t="shared" si="35"/>
        <v>0.78503999999999996</v>
      </c>
      <c r="AH60" s="223">
        <f t="shared" si="34"/>
        <v>0.78503999999999996</v>
      </c>
      <c r="AI60" s="223">
        <f t="shared" si="34"/>
        <v>0.81408000000000003</v>
      </c>
      <c r="AJ60" s="223">
        <f t="shared" si="34"/>
        <v>0.84828000000000003</v>
      </c>
      <c r="AK60" s="223">
        <f t="shared" si="34"/>
        <v>0.88475999999999999</v>
      </c>
      <c r="AL60" s="223">
        <f t="shared" si="34"/>
        <v>0.92279999999999995</v>
      </c>
      <c r="AM60" s="323"/>
      <c r="AP60" s="134"/>
      <c r="AQ60" s="134"/>
      <c r="AR60" s="134"/>
      <c r="AS60" s="134"/>
      <c r="AT60" s="197"/>
      <c r="AU60" s="197"/>
      <c r="AV60" s="197"/>
      <c r="AW60" s="197"/>
      <c r="AX60" s="197"/>
      <c r="AY60" s="197"/>
      <c r="AZ60" s="197"/>
      <c r="BA60" s="471"/>
      <c r="BB60" s="134"/>
    </row>
    <row r="61" spans="1:54" ht="18" customHeight="1">
      <c r="A61" s="172" t="s">
        <v>255</v>
      </c>
      <c r="B61" s="169"/>
      <c r="C61" s="223">
        <v>0.3</v>
      </c>
      <c r="D61" s="341">
        <v>1.179</v>
      </c>
      <c r="E61" s="223">
        <v>1.198</v>
      </c>
      <c r="F61" s="223">
        <v>1.224</v>
      </c>
      <c r="G61" s="223">
        <v>1.2509999999999999</v>
      </c>
      <c r="H61" s="223">
        <v>1.278</v>
      </c>
      <c r="I61" s="223">
        <v>0.3</v>
      </c>
      <c r="J61" s="223">
        <v>1.179</v>
      </c>
      <c r="K61" s="223">
        <v>1.198</v>
      </c>
      <c r="L61" s="223">
        <v>1.224</v>
      </c>
      <c r="M61" s="223">
        <v>1.2509999999999999</v>
      </c>
      <c r="N61" s="223">
        <v>1.278</v>
      </c>
      <c r="O61" s="223">
        <v>0.04</v>
      </c>
      <c r="P61" s="223">
        <v>0.04</v>
      </c>
      <c r="Q61" s="223">
        <v>4.0649999999999999E-2</v>
      </c>
      <c r="R61" s="223">
        <v>4.1509999999999998E-2</v>
      </c>
      <c r="S61" s="223">
        <v>4.2430000000000002E-2</v>
      </c>
      <c r="T61" s="223">
        <v>4.3369999999999999E-2</v>
      </c>
      <c r="U61" s="222">
        <v>4</v>
      </c>
      <c r="V61" s="222">
        <v>4</v>
      </c>
      <c r="W61" s="222">
        <v>4</v>
      </c>
      <c r="X61" s="222">
        <v>4</v>
      </c>
      <c r="Y61" s="222">
        <v>4</v>
      </c>
      <c r="Z61" s="222">
        <v>4</v>
      </c>
      <c r="AA61" s="222">
        <v>5750</v>
      </c>
      <c r="AB61" s="222">
        <v>5750</v>
      </c>
      <c r="AC61" s="222">
        <v>5963</v>
      </c>
      <c r="AD61" s="222">
        <v>6213</v>
      </c>
      <c r="AE61" s="222">
        <v>6480</v>
      </c>
      <c r="AF61" s="222">
        <v>6759</v>
      </c>
      <c r="AG61" s="223">
        <f t="shared" si="35"/>
        <v>0.27600000000000002</v>
      </c>
      <c r="AH61" s="223">
        <f t="shared" si="34"/>
        <v>0.27600000000000002</v>
      </c>
      <c r="AI61" s="223">
        <f t="shared" si="34"/>
        <v>0.28622399999999998</v>
      </c>
      <c r="AJ61" s="223">
        <f t="shared" si="34"/>
        <v>0.29822399999999999</v>
      </c>
      <c r="AK61" s="223">
        <f t="shared" si="34"/>
        <v>0.31103999999999998</v>
      </c>
      <c r="AL61" s="223">
        <f t="shared" si="34"/>
        <v>0.324432</v>
      </c>
      <c r="AM61" s="323"/>
      <c r="AP61" s="134"/>
      <c r="AQ61" s="134"/>
      <c r="AR61" s="134"/>
      <c r="AS61" s="134"/>
      <c r="AT61" s="197"/>
      <c r="AU61" s="197"/>
      <c r="AV61" s="197"/>
      <c r="AW61" s="197"/>
      <c r="AX61" s="197"/>
      <c r="AY61" s="197"/>
      <c r="AZ61" s="197"/>
      <c r="BA61" s="471"/>
      <c r="BB61" s="134"/>
    </row>
    <row r="62" spans="1:54" ht="17.25" customHeight="1">
      <c r="A62" s="172" t="s">
        <v>256</v>
      </c>
      <c r="B62" s="169"/>
      <c r="C62" s="223">
        <v>0.32</v>
      </c>
      <c r="D62" s="341">
        <v>0.32</v>
      </c>
      <c r="E62" s="223">
        <v>0.32500000000000001</v>
      </c>
      <c r="F62" s="223">
        <v>0.33200000000000002</v>
      </c>
      <c r="G62" s="223">
        <v>0.33900000000000002</v>
      </c>
      <c r="H62" s="223">
        <v>0.34699999999999998</v>
      </c>
      <c r="I62" s="223">
        <v>0.32</v>
      </c>
      <c r="J62" s="223">
        <v>0.32</v>
      </c>
      <c r="K62" s="223">
        <v>0.32500000000000001</v>
      </c>
      <c r="L62" s="223">
        <v>0.33200000000000002</v>
      </c>
      <c r="M62" s="223">
        <v>0.33900000000000002</v>
      </c>
      <c r="N62" s="223">
        <v>0.34699999999999998</v>
      </c>
      <c r="O62" s="223">
        <v>0.112</v>
      </c>
      <c r="P62" s="223">
        <v>0.112</v>
      </c>
      <c r="Q62" s="223">
        <v>0.11382</v>
      </c>
      <c r="R62" s="223">
        <v>0.11623</v>
      </c>
      <c r="S62" s="223">
        <v>0.1188</v>
      </c>
      <c r="T62" s="223">
        <v>0.12143</v>
      </c>
      <c r="U62" s="222">
        <v>3</v>
      </c>
      <c r="V62" s="222">
        <v>3</v>
      </c>
      <c r="W62" s="222">
        <v>3</v>
      </c>
      <c r="X62" s="222">
        <v>3</v>
      </c>
      <c r="Y62" s="222">
        <v>3</v>
      </c>
      <c r="Z62" s="222">
        <v>3</v>
      </c>
      <c r="AA62" s="222">
        <v>6528</v>
      </c>
      <c r="AB62" s="222">
        <v>6528</v>
      </c>
      <c r="AC62" s="222">
        <v>6770</v>
      </c>
      <c r="AD62" s="222">
        <v>7054</v>
      </c>
      <c r="AE62" s="222">
        <v>7357</v>
      </c>
      <c r="AF62" s="222">
        <v>7674</v>
      </c>
      <c r="AG62" s="223">
        <f t="shared" si="35"/>
        <v>0.23500799999999999</v>
      </c>
      <c r="AH62" s="223">
        <f t="shared" si="34"/>
        <v>0.23500799999999999</v>
      </c>
      <c r="AI62" s="223">
        <f t="shared" si="34"/>
        <v>0.24371999999999999</v>
      </c>
      <c r="AJ62" s="223">
        <f t="shared" si="34"/>
        <v>0.253944</v>
      </c>
      <c r="AK62" s="223">
        <f t="shared" si="34"/>
        <v>0.26485199999999998</v>
      </c>
      <c r="AL62" s="223">
        <f t="shared" si="34"/>
        <v>0.27626400000000001</v>
      </c>
      <c r="AM62" s="323"/>
      <c r="AP62" s="134"/>
      <c r="AQ62" s="134"/>
      <c r="AR62" s="134"/>
      <c r="AS62" s="134"/>
      <c r="AT62" s="197"/>
      <c r="AU62" s="197"/>
      <c r="AV62" s="197"/>
      <c r="AW62" s="197"/>
      <c r="AX62" s="197"/>
      <c r="AY62" s="197"/>
      <c r="AZ62" s="197"/>
      <c r="BA62" s="471"/>
      <c r="BB62" s="134"/>
    </row>
    <row r="63" spans="1:54" ht="16.5" customHeight="1">
      <c r="A63" s="171" t="s">
        <v>257</v>
      </c>
      <c r="B63" s="169"/>
      <c r="C63" s="223">
        <v>0.2</v>
      </c>
      <c r="D63" s="340">
        <v>0.2</v>
      </c>
      <c r="E63" s="223">
        <v>0.20300000000000001</v>
      </c>
      <c r="F63" s="223">
        <v>0.20799999999999999</v>
      </c>
      <c r="G63" s="223">
        <v>0.21199999999999999</v>
      </c>
      <c r="H63" s="223">
        <v>0.217</v>
      </c>
      <c r="I63" s="223">
        <v>0.2</v>
      </c>
      <c r="J63" s="223">
        <v>0.2</v>
      </c>
      <c r="K63" s="223">
        <v>0.20300000000000001</v>
      </c>
      <c r="L63" s="223">
        <v>0.20799999999999999</v>
      </c>
      <c r="M63" s="223">
        <v>0.21199999999999999</v>
      </c>
      <c r="N63" s="223">
        <v>0.217</v>
      </c>
      <c r="O63" s="223">
        <v>9.3299999999999994E-2</v>
      </c>
      <c r="P63" s="223">
        <v>9.4E-2</v>
      </c>
      <c r="Q63" s="223">
        <v>9.5530000000000004E-2</v>
      </c>
      <c r="R63" s="223">
        <v>9.7549999999999998E-2</v>
      </c>
      <c r="S63" s="223">
        <v>9.9709999999999993E-2</v>
      </c>
      <c r="T63" s="223">
        <v>0.10192</v>
      </c>
      <c r="U63" s="222">
        <v>1</v>
      </c>
      <c r="V63" s="222">
        <v>1</v>
      </c>
      <c r="W63" s="222">
        <v>1</v>
      </c>
      <c r="X63" s="222">
        <v>1</v>
      </c>
      <c r="Y63" s="222">
        <v>1</v>
      </c>
      <c r="Z63" s="222">
        <v>1</v>
      </c>
      <c r="AA63" s="222">
        <v>6108</v>
      </c>
      <c r="AB63" s="222">
        <v>6108</v>
      </c>
      <c r="AC63" s="222">
        <v>6334</v>
      </c>
      <c r="AD63" s="222">
        <v>6600</v>
      </c>
      <c r="AE63" s="222">
        <v>6884</v>
      </c>
      <c r="AF63" s="222">
        <v>7180</v>
      </c>
      <c r="AG63" s="223">
        <f t="shared" si="35"/>
        <v>7.3296E-2</v>
      </c>
      <c r="AH63" s="223">
        <f t="shared" si="34"/>
        <v>7.3296E-2</v>
      </c>
      <c r="AI63" s="223">
        <f t="shared" si="34"/>
        <v>7.6008000000000006E-2</v>
      </c>
      <c r="AJ63" s="223">
        <f t="shared" si="34"/>
        <v>7.9200000000000007E-2</v>
      </c>
      <c r="AK63" s="223">
        <f t="shared" si="34"/>
        <v>8.2608000000000001E-2</v>
      </c>
      <c r="AL63" s="223">
        <f t="shared" si="34"/>
        <v>8.616E-2</v>
      </c>
      <c r="AM63" s="323"/>
      <c r="AP63" s="134"/>
      <c r="AQ63" s="134"/>
      <c r="AR63" s="134"/>
      <c r="AS63" s="134"/>
      <c r="AT63" s="197"/>
      <c r="AU63" s="197"/>
      <c r="AV63" s="197"/>
      <c r="AW63" s="197"/>
      <c r="AX63" s="197"/>
      <c r="AY63" s="197"/>
      <c r="AZ63" s="197"/>
      <c r="BA63" s="471"/>
      <c r="BB63" s="134"/>
    </row>
    <row r="64" spans="1:54" ht="18.75" customHeight="1">
      <c r="A64" s="171" t="s">
        <v>258</v>
      </c>
      <c r="B64" s="169"/>
      <c r="C64" s="223">
        <v>0.1333</v>
      </c>
      <c r="D64" s="340">
        <v>6.5640000000000001</v>
      </c>
      <c r="E64" s="223">
        <v>6.6710000000000003</v>
      </c>
      <c r="F64" s="223">
        <v>6.8120000000000003</v>
      </c>
      <c r="G64" s="223">
        <v>6.9630000000000001</v>
      </c>
      <c r="H64" s="223">
        <v>7.117</v>
      </c>
      <c r="I64" s="223">
        <v>0.1333</v>
      </c>
      <c r="J64" s="223">
        <v>6.5640000000000001</v>
      </c>
      <c r="K64" s="223">
        <v>6.6710000000000003</v>
      </c>
      <c r="L64" s="223">
        <v>6.8120000000000003</v>
      </c>
      <c r="M64" s="223">
        <v>6.9630000000000001</v>
      </c>
      <c r="N64" s="223">
        <v>7.117</v>
      </c>
      <c r="O64" s="223">
        <v>0.1</v>
      </c>
      <c r="P64" s="223">
        <v>6.5299999999999997E-2</v>
      </c>
      <c r="Q64" s="223">
        <v>6.6360000000000002E-2</v>
      </c>
      <c r="R64" s="223">
        <v>6.7769999999999997E-2</v>
      </c>
      <c r="S64" s="223">
        <v>6.9269999999999998E-2</v>
      </c>
      <c r="T64" s="223">
        <v>7.0800000000000002E-2</v>
      </c>
      <c r="U64" s="222">
        <v>1</v>
      </c>
      <c r="V64" s="222">
        <v>1</v>
      </c>
      <c r="W64" s="222">
        <v>1</v>
      </c>
      <c r="X64" s="222">
        <v>1</v>
      </c>
      <c r="Y64" s="222">
        <v>1</v>
      </c>
      <c r="Z64" s="222">
        <v>1</v>
      </c>
      <c r="AA64" s="222">
        <v>7775</v>
      </c>
      <c r="AB64" s="222">
        <v>7775</v>
      </c>
      <c r="AC64" s="222">
        <v>8063</v>
      </c>
      <c r="AD64" s="222">
        <v>8401</v>
      </c>
      <c r="AE64" s="222">
        <v>8763</v>
      </c>
      <c r="AF64" s="222">
        <v>9139</v>
      </c>
      <c r="AG64" s="223">
        <f t="shared" si="35"/>
        <v>9.3299999999999994E-2</v>
      </c>
      <c r="AH64" s="223">
        <f t="shared" si="34"/>
        <v>9.3299999999999994E-2</v>
      </c>
      <c r="AI64" s="223">
        <f t="shared" si="34"/>
        <v>9.6755999999999995E-2</v>
      </c>
      <c r="AJ64" s="223">
        <f t="shared" si="34"/>
        <v>0.100812</v>
      </c>
      <c r="AK64" s="223">
        <f t="shared" si="34"/>
        <v>0.105156</v>
      </c>
      <c r="AL64" s="223">
        <f t="shared" si="34"/>
        <v>0.109668</v>
      </c>
      <c r="AM64" s="323"/>
      <c r="AP64" s="134"/>
      <c r="AQ64" s="134"/>
      <c r="AR64" s="134"/>
      <c r="AS64" s="134"/>
      <c r="AT64" s="197"/>
      <c r="AU64" s="197"/>
      <c r="AV64" s="197"/>
      <c r="AW64" s="197"/>
      <c r="AX64" s="197"/>
      <c r="AY64" s="197"/>
      <c r="AZ64" s="197"/>
      <c r="BA64" s="471"/>
      <c r="BB64" s="134"/>
    </row>
    <row r="65" spans="1:54" ht="19.5" customHeight="1">
      <c r="A65" s="171" t="s">
        <v>259</v>
      </c>
      <c r="B65" s="169"/>
      <c r="C65" s="223"/>
      <c r="D65" s="340"/>
      <c r="E65" s="223">
        <v>0.35</v>
      </c>
      <c r="F65" s="223">
        <v>0.35699999999999998</v>
      </c>
      <c r="G65" s="223">
        <v>0.36499999999999999</v>
      </c>
      <c r="H65" s="223">
        <v>0.373</v>
      </c>
      <c r="I65" s="223"/>
      <c r="J65" s="223"/>
      <c r="K65" s="223">
        <v>0.35</v>
      </c>
      <c r="L65" s="223">
        <v>0.35699999999999998</v>
      </c>
      <c r="M65" s="223">
        <v>0.36499999999999999</v>
      </c>
      <c r="N65" s="223">
        <v>0.373</v>
      </c>
      <c r="O65" s="223"/>
      <c r="P65" s="223"/>
      <c r="Q65" s="223">
        <v>0.1</v>
      </c>
      <c r="R65" s="223">
        <v>0.10212</v>
      </c>
      <c r="S65" s="223">
        <v>0.10438</v>
      </c>
      <c r="T65" s="223">
        <v>0.10668999999999999</v>
      </c>
      <c r="U65" s="222"/>
      <c r="V65" s="222"/>
      <c r="W65" s="222">
        <v>1</v>
      </c>
      <c r="X65" s="222">
        <v>1</v>
      </c>
      <c r="Y65" s="222">
        <v>1</v>
      </c>
      <c r="Z65" s="222">
        <v>1</v>
      </c>
      <c r="AA65" s="222"/>
      <c r="AB65" s="222"/>
      <c r="AC65" s="222">
        <v>6000</v>
      </c>
      <c r="AD65" s="222">
        <v>6252</v>
      </c>
      <c r="AE65" s="222">
        <v>6521</v>
      </c>
      <c r="AF65" s="222">
        <v>6801</v>
      </c>
      <c r="AG65" s="223"/>
      <c r="AH65" s="223"/>
      <c r="AI65" s="223">
        <f t="shared" si="34"/>
        <v>7.1999999999999995E-2</v>
      </c>
      <c r="AJ65" s="223">
        <f t="shared" si="34"/>
        <v>7.5023999999999993E-2</v>
      </c>
      <c r="AK65" s="223">
        <f t="shared" si="34"/>
        <v>7.8252000000000002E-2</v>
      </c>
      <c r="AL65" s="223">
        <f t="shared" si="34"/>
        <v>8.1612000000000004E-2</v>
      </c>
      <c r="AM65" s="323"/>
      <c r="AP65" s="134"/>
      <c r="AQ65" s="134"/>
      <c r="AR65" s="134"/>
      <c r="AS65" s="134"/>
      <c r="AT65" s="197"/>
      <c r="AU65" s="197"/>
      <c r="AV65" s="197"/>
      <c r="AW65" s="197"/>
      <c r="AX65" s="197"/>
      <c r="AY65" s="197"/>
      <c r="AZ65" s="197"/>
      <c r="BA65" s="471"/>
      <c r="BB65" s="134"/>
    </row>
    <row r="66" spans="1:54" ht="16.5" customHeight="1">
      <c r="A66" s="171" t="s">
        <v>260</v>
      </c>
      <c r="B66" s="169"/>
      <c r="C66" s="223"/>
      <c r="D66" s="340">
        <v>0</v>
      </c>
      <c r="E66" s="223">
        <v>0.15</v>
      </c>
      <c r="F66" s="223">
        <v>0.153</v>
      </c>
      <c r="G66" s="223">
        <v>0.157</v>
      </c>
      <c r="H66" s="223">
        <v>0.16</v>
      </c>
      <c r="I66" s="223"/>
      <c r="J66" s="223"/>
      <c r="K66" s="223">
        <v>0.15</v>
      </c>
      <c r="L66" s="223">
        <v>0.153</v>
      </c>
      <c r="M66" s="223">
        <v>0.157</v>
      </c>
      <c r="N66" s="223">
        <v>0.16</v>
      </c>
      <c r="O66" s="223"/>
      <c r="P66" s="223"/>
      <c r="Q66" s="223">
        <v>0.06</v>
      </c>
      <c r="R66" s="223">
        <v>6.1269999999999998E-2</v>
      </c>
      <c r="S66" s="223">
        <v>6.2630000000000005E-2</v>
      </c>
      <c r="T66" s="223">
        <v>6.4009999999999997E-2</v>
      </c>
      <c r="U66" s="222">
        <v>1</v>
      </c>
      <c r="V66" s="222">
        <v>1</v>
      </c>
      <c r="W66" s="222">
        <v>1</v>
      </c>
      <c r="X66" s="222">
        <v>1</v>
      </c>
      <c r="Y66" s="222">
        <v>1</v>
      </c>
      <c r="Z66" s="222">
        <v>1</v>
      </c>
      <c r="AA66" s="222">
        <v>7000</v>
      </c>
      <c r="AB66" s="222">
        <v>7000</v>
      </c>
      <c r="AC66" s="222">
        <v>7259</v>
      </c>
      <c r="AD66" s="222">
        <v>7564</v>
      </c>
      <c r="AE66" s="222">
        <v>7889</v>
      </c>
      <c r="AF66" s="222">
        <v>8228</v>
      </c>
      <c r="AG66" s="223">
        <f t="shared" si="35"/>
        <v>8.4000000000000005E-2</v>
      </c>
      <c r="AH66" s="223">
        <f t="shared" si="34"/>
        <v>8.4000000000000005E-2</v>
      </c>
      <c r="AI66" s="223">
        <f t="shared" si="34"/>
        <v>8.7108000000000005E-2</v>
      </c>
      <c r="AJ66" s="223">
        <f t="shared" si="34"/>
        <v>9.0768000000000001E-2</v>
      </c>
      <c r="AK66" s="223">
        <f t="shared" si="34"/>
        <v>9.4668000000000002E-2</v>
      </c>
      <c r="AL66" s="223">
        <f t="shared" si="34"/>
        <v>9.8736000000000004E-2</v>
      </c>
      <c r="AM66" s="323"/>
      <c r="AP66" s="134"/>
      <c r="AQ66" s="134"/>
      <c r="AR66" s="134"/>
      <c r="AS66" s="134"/>
      <c r="AT66" s="197"/>
      <c r="AU66" s="197"/>
      <c r="AV66" s="197"/>
      <c r="AW66" s="197"/>
      <c r="AX66" s="197"/>
      <c r="AY66" s="197"/>
      <c r="AZ66" s="197"/>
      <c r="BA66" s="471"/>
      <c r="BB66" s="134"/>
    </row>
    <row r="67" spans="1:54" ht="15.75">
      <c r="A67" s="173" t="s">
        <v>261</v>
      </c>
      <c r="B67" s="169"/>
      <c r="C67" s="223"/>
      <c r="D67" s="340"/>
      <c r="E67" s="223">
        <v>0.15</v>
      </c>
      <c r="F67" s="223">
        <v>0.153</v>
      </c>
      <c r="G67" s="223">
        <v>0.157</v>
      </c>
      <c r="H67" s="223">
        <v>0.16</v>
      </c>
      <c r="I67" s="223"/>
      <c r="J67" s="223"/>
      <c r="K67" s="223">
        <v>0.15</v>
      </c>
      <c r="L67" s="223">
        <v>0.153</v>
      </c>
      <c r="M67" s="223">
        <v>0.157</v>
      </c>
      <c r="N67" s="223">
        <v>0.16</v>
      </c>
      <c r="O67" s="223"/>
      <c r="P67" s="223"/>
      <c r="Q67" s="223">
        <v>0.06</v>
      </c>
      <c r="R67" s="223">
        <v>6.1269999999999998E-2</v>
      </c>
      <c r="S67" s="223">
        <v>6.2630000000000005E-2</v>
      </c>
      <c r="T67" s="223">
        <v>6.4009999999999997E-2</v>
      </c>
      <c r="U67" s="222"/>
      <c r="V67" s="222"/>
      <c r="W67" s="222">
        <v>1</v>
      </c>
      <c r="X67" s="222">
        <v>1</v>
      </c>
      <c r="Y67" s="222">
        <v>1</v>
      </c>
      <c r="Z67" s="222">
        <v>1</v>
      </c>
      <c r="AA67" s="222"/>
      <c r="AB67" s="222"/>
      <c r="AC67" s="222">
        <v>6000</v>
      </c>
      <c r="AD67" s="222">
        <v>6252</v>
      </c>
      <c r="AE67" s="222">
        <v>6521</v>
      </c>
      <c r="AF67" s="222">
        <v>6801</v>
      </c>
      <c r="AG67" s="223"/>
      <c r="AH67" s="223"/>
      <c r="AI67" s="223">
        <f t="shared" si="34"/>
        <v>7.1999999999999995E-2</v>
      </c>
      <c r="AJ67" s="223">
        <f t="shared" si="34"/>
        <v>7.5023999999999993E-2</v>
      </c>
      <c r="AK67" s="223">
        <f t="shared" si="34"/>
        <v>7.8252000000000002E-2</v>
      </c>
      <c r="AL67" s="223">
        <f t="shared" si="34"/>
        <v>8.1612000000000004E-2</v>
      </c>
      <c r="AM67" s="323"/>
      <c r="AP67" s="134"/>
      <c r="AQ67" s="134"/>
      <c r="AR67" s="134"/>
      <c r="AS67" s="134"/>
      <c r="AT67" s="197"/>
      <c r="AU67" s="197"/>
      <c r="AV67" s="197"/>
      <c r="AW67" s="197"/>
      <c r="AX67" s="197"/>
      <c r="AY67" s="197"/>
      <c r="AZ67" s="197"/>
      <c r="BA67" s="471"/>
      <c r="BB67" s="134"/>
    </row>
    <row r="68" spans="1:54" ht="15.75">
      <c r="A68" s="173" t="s">
        <v>262</v>
      </c>
      <c r="B68" s="169"/>
      <c r="C68" s="223">
        <v>0.26669999999999999</v>
      </c>
      <c r="D68" s="340">
        <v>4.0399999999999998E-2</v>
      </c>
      <c r="E68" s="223">
        <v>4.1000000000000002E-2</v>
      </c>
      <c r="F68" s="223">
        <v>4.2000000000000003E-2</v>
      </c>
      <c r="G68" s="223">
        <v>4.2999999999999997E-2</v>
      </c>
      <c r="H68" s="223">
        <v>4.3999999999999997E-2</v>
      </c>
      <c r="I68" s="223">
        <v>0.26669999999999999</v>
      </c>
      <c r="J68" s="223">
        <v>4.0399999999999998E-2</v>
      </c>
      <c r="K68" s="223">
        <v>4.1000000000000002E-2</v>
      </c>
      <c r="L68" s="223">
        <v>4.2000000000000003E-2</v>
      </c>
      <c r="M68" s="223">
        <v>4.2999999999999997E-2</v>
      </c>
      <c r="N68" s="223">
        <v>4.3999999999999997E-2</v>
      </c>
      <c r="O68" s="223">
        <v>6.7000000000000004E-2</v>
      </c>
      <c r="P68" s="223">
        <v>0.33500000000000002</v>
      </c>
      <c r="Q68" s="223">
        <v>0.34044999999999997</v>
      </c>
      <c r="R68" s="223">
        <v>0.3765</v>
      </c>
      <c r="S68" s="223">
        <v>0.35535</v>
      </c>
      <c r="T68" s="223">
        <v>0.36321999999999999</v>
      </c>
      <c r="U68" s="222">
        <v>1</v>
      </c>
      <c r="V68" s="222">
        <v>1</v>
      </c>
      <c r="W68" s="222">
        <v>1</v>
      </c>
      <c r="X68" s="222">
        <v>1</v>
      </c>
      <c r="Y68" s="222">
        <v>1</v>
      </c>
      <c r="Z68" s="222">
        <v>1</v>
      </c>
      <c r="AA68" s="222">
        <v>5583</v>
      </c>
      <c r="AB68" s="222">
        <v>5583</v>
      </c>
      <c r="AC68" s="222">
        <v>5790</v>
      </c>
      <c r="AD68" s="222">
        <v>6033</v>
      </c>
      <c r="AE68" s="222">
        <v>6292</v>
      </c>
      <c r="AF68" s="222">
        <v>6563</v>
      </c>
      <c r="AG68" s="223">
        <f t="shared" si="35"/>
        <v>6.6996E-2</v>
      </c>
      <c r="AH68" s="223">
        <f t="shared" si="34"/>
        <v>6.6996E-2</v>
      </c>
      <c r="AI68" s="223">
        <f t="shared" si="34"/>
        <v>6.948E-2</v>
      </c>
      <c r="AJ68" s="223">
        <f t="shared" si="34"/>
        <v>7.2396000000000002E-2</v>
      </c>
      <c r="AK68" s="223">
        <f t="shared" si="34"/>
        <v>7.5504000000000002E-2</v>
      </c>
      <c r="AL68" s="223">
        <f t="shared" si="34"/>
        <v>7.8756000000000007E-2</v>
      </c>
      <c r="AM68" s="323"/>
      <c r="AP68" s="134"/>
      <c r="AQ68" s="134"/>
      <c r="AR68" s="134"/>
      <c r="AS68" s="134"/>
      <c r="AT68" s="197"/>
      <c r="AU68" s="197"/>
      <c r="AV68" s="197"/>
      <c r="AW68" s="197"/>
      <c r="AX68" s="197"/>
      <c r="AY68" s="197"/>
      <c r="AZ68" s="197"/>
      <c r="BA68" s="471"/>
      <c r="BB68" s="134"/>
    </row>
    <row r="69" spans="1:54" ht="15.75">
      <c r="A69" s="175" t="s">
        <v>266</v>
      </c>
      <c r="B69" s="169"/>
      <c r="C69" s="223">
        <v>0.22670000000000001</v>
      </c>
      <c r="D69" s="223"/>
      <c r="E69" s="223"/>
      <c r="F69" s="223"/>
      <c r="G69" s="223"/>
      <c r="H69" s="223"/>
      <c r="I69" s="223">
        <v>0.22670000000000001</v>
      </c>
      <c r="J69" s="223"/>
      <c r="K69" s="223"/>
      <c r="L69" s="223"/>
      <c r="M69" s="223"/>
      <c r="N69" s="223"/>
      <c r="O69" s="223">
        <v>9.3299999999999994E-2</v>
      </c>
      <c r="P69" s="223"/>
      <c r="Q69" s="223"/>
      <c r="R69" s="223"/>
      <c r="S69" s="223"/>
      <c r="T69" s="223"/>
      <c r="U69" s="222">
        <v>1</v>
      </c>
      <c r="V69" s="222"/>
      <c r="W69" s="222"/>
      <c r="X69" s="222"/>
      <c r="Y69" s="222"/>
      <c r="Z69" s="222"/>
      <c r="AA69" s="222">
        <v>6108</v>
      </c>
      <c r="AB69" s="222"/>
      <c r="AC69" s="222"/>
      <c r="AD69" s="222"/>
      <c r="AE69" s="222"/>
      <c r="AF69" s="222"/>
      <c r="AG69" s="223">
        <f t="shared" si="35"/>
        <v>7.3296E-2</v>
      </c>
      <c r="AH69" s="223"/>
      <c r="AI69" s="223"/>
      <c r="AJ69" s="223"/>
      <c r="AK69" s="223"/>
      <c r="AL69" s="223"/>
      <c r="AM69" s="323"/>
      <c r="AP69" s="134"/>
      <c r="AQ69" s="134"/>
      <c r="AR69" s="134"/>
      <c r="AS69" s="134"/>
      <c r="AT69" s="197"/>
      <c r="AU69" s="197"/>
      <c r="AV69" s="197"/>
      <c r="AW69" s="197"/>
      <c r="AX69" s="134"/>
      <c r="AY69" s="134"/>
      <c r="AZ69" s="134"/>
      <c r="BA69" s="134"/>
      <c r="BB69" s="134"/>
    </row>
    <row r="70" spans="1:54" ht="15.75">
      <c r="A70" s="175" t="s">
        <v>267</v>
      </c>
      <c r="B70" s="169"/>
      <c r="C70" s="223">
        <v>4.9000000000000002E-2</v>
      </c>
      <c r="D70" s="223"/>
      <c r="E70" s="223"/>
      <c r="F70" s="223"/>
      <c r="G70" s="223"/>
      <c r="H70" s="223"/>
      <c r="I70" s="223">
        <v>4.9000000000000002E-2</v>
      </c>
      <c r="J70" s="223"/>
      <c r="K70" s="223"/>
      <c r="L70" s="223"/>
      <c r="M70" s="223"/>
      <c r="N70" s="223"/>
      <c r="O70" s="223">
        <v>2.1000000000000001E-2</v>
      </c>
      <c r="P70" s="223"/>
      <c r="Q70" s="223"/>
      <c r="R70" s="223"/>
      <c r="S70" s="223"/>
      <c r="T70" s="223"/>
      <c r="U70" s="222">
        <v>1</v>
      </c>
      <c r="V70" s="222"/>
      <c r="W70" s="222"/>
      <c r="X70" s="222"/>
      <c r="Y70" s="222"/>
      <c r="Z70" s="222"/>
      <c r="AA70" s="222">
        <v>6667</v>
      </c>
      <c r="AB70" s="222"/>
      <c r="AC70" s="222"/>
      <c r="AD70" s="222"/>
      <c r="AE70" s="222"/>
      <c r="AF70" s="222"/>
      <c r="AG70" s="223">
        <f t="shared" si="35"/>
        <v>8.0004000000000006E-2</v>
      </c>
      <c r="AH70" s="223"/>
      <c r="AI70" s="223"/>
      <c r="AJ70" s="223"/>
      <c r="AK70" s="223"/>
      <c r="AL70" s="223"/>
      <c r="AM70" s="323"/>
      <c r="AP70" s="134"/>
      <c r="AQ70" s="134"/>
      <c r="AR70" s="134"/>
      <c r="AS70" s="134"/>
      <c r="AT70" s="197"/>
      <c r="AU70" s="197"/>
      <c r="AV70" s="197"/>
      <c r="AW70" s="197"/>
      <c r="AX70" s="134"/>
      <c r="AY70" s="134"/>
      <c r="AZ70" s="134"/>
      <c r="BA70" s="134"/>
      <c r="BB70" s="134"/>
    </row>
    <row r="71" spans="1:54" ht="15.75">
      <c r="A71" s="175" t="s">
        <v>268</v>
      </c>
      <c r="B71" s="169"/>
      <c r="C71" s="223">
        <v>0.24</v>
      </c>
      <c r="D71" s="223"/>
      <c r="E71" s="223"/>
      <c r="F71" s="223"/>
      <c r="G71" s="223"/>
      <c r="H71" s="223"/>
      <c r="I71" s="223">
        <v>0.24</v>
      </c>
      <c r="J71" s="223"/>
      <c r="K71" s="223"/>
      <c r="L71" s="223"/>
      <c r="M71" s="223"/>
      <c r="N71" s="223"/>
      <c r="O71" s="223">
        <v>6.7000000000000004E-2</v>
      </c>
      <c r="P71" s="223"/>
      <c r="Q71" s="223"/>
      <c r="R71" s="223"/>
      <c r="S71" s="223"/>
      <c r="T71" s="223"/>
      <c r="U71" s="222">
        <v>1</v>
      </c>
      <c r="V71" s="222"/>
      <c r="W71" s="222"/>
      <c r="X71" s="222"/>
      <c r="Y71" s="222"/>
      <c r="Z71" s="222"/>
      <c r="AA71" s="222">
        <v>6667</v>
      </c>
      <c r="AB71" s="222"/>
      <c r="AC71" s="222"/>
      <c r="AD71" s="222"/>
      <c r="AE71" s="222"/>
      <c r="AF71" s="222"/>
      <c r="AG71" s="223">
        <f t="shared" si="35"/>
        <v>8.0004000000000006E-2</v>
      </c>
      <c r="AH71" s="223"/>
      <c r="AI71" s="223"/>
      <c r="AJ71" s="223"/>
      <c r="AK71" s="223"/>
      <c r="AL71" s="223"/>
      <c r="AM71" s="323"/>
      <c r="AP71" s="134"/>
      <c r="AQ71" s="134"/>
      <c r="AR71" s="134"/>
      <c r="AS71" s="134"/>
      <c r="AT71" s="197"/>
      <c r="AU71" s="197"/>
      <c r="AV71" s="197"/>
      <c r="AW71" s="197"/>
      <c r="AX71" s="134"/>
      <c r="AY71" s="134"/>
      <c r="AZ71" s="134"/>
      <c r="BA71" s="134"/>
      <c r="BB71" s="134"/>
    </row>
    <row r="72" spans="1:54" ht="15.75">
      <c r="A72" s="175" t="s">
        <v>269</v>
      </c>
      <c r="B72" s="169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2">
        <v>1</v>
      </c>
      <c r="V72" s="222"/>
      <c r="W72" s="222"/>
      <c r="X72" s="222"/>
      <c r="Y72" s="222"/>
      <c r="Z72" s="222"/>
      <c r="AA72" s="222"/>
      <c r="AB72" s="222"/>
      <c r="AC72" s="222"/>
      <c r="AD72" s="222"/>
      <c r="AE72" s="222"/>
      <c r="AF72" s="222"/>
      <c r="AG72" s="223">
        <f t="shared" si="35"/>
        <v>0</v>
      </c>
      <c r="AH72" s="223"/>
      <c r="AI72" s="223"/>
      <c r="AJ72" s="223"/>
      <c r="AK72" s="223"/>
      <c r="AL72" s="223"/>
      <c r="AM72" s="323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</row>
    <row r="73" spans="1:54" ht="15" customHeight="1">
      <c r="A73" s="172" t="s">
        <v>270</v>
      </c>
      <c r="B73" s="169"/>
      <c r="C73" s="223">
        <v>1.06</v>
      </c>
      <c r="D73" s="223"/>
      <c r="E73" s="223"/>
      <c r="F73" s="223"/>
      <c r="G73" s="223"/>
      <c r="H73" s="223"/>
      <c r="I73" s="223">
        <v>1.06</v>
      </c>
      <c r="J73" s="223"/>
      <c r="K73" s="223"/>
      <c r="L73" s="223"/>
      <c r="M73" s="223"/>
      <c r="N73" s="223"/>
      <c r="O73" s="223">
        <v>0.4</v>
      </c>
      <c r="P73" s="223"/>
      <c r="Q73" s="223"/>
      <c r="R73" s="223"/>
      <c r="S73" s="223"/>
      <c r="T73" s="223"/>
      <c r="U73" s="222">
        <v>4</v>
      </c>
      <c r="V73" s="222"/>
      <c r="W73" s="222"/>
      <c r="X73" s="222"/>
      <c r="Y73" s="222"/>
      <c r="Z73" s="222"/>
      <c r="AA73" s="222">
        <v>12000</v>
      </c>
      <c r="AB73" s="222"/>
      <c r="AC73" s="222"/>
      <c r="AD73" s="222"/>
      <c r="AE73" s="222"/>
      <c r="AF73" s="222"/>
      <c r="AG73" s="223">
        <f t="shared" si="35"/>
        <v>0.57599999999999996</v>
      </c>
      <c r="AH73" s="223"/>
      <c r="AI73" s="223"/>
      <c r="AJ73" s="223"/>
      <c r="AK73" s="223"/>
      <c r="AL73" s="223"/>
      <c r="AM73" s="323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</row>
    <row r="74" spans="1:54" ht="41.25" customHeight="1">
      <c r="A74" s="166" t="s">
        <v>216</v>
      </c>
      <c r="B74" s="169"/>
      <c r="C74" s="203">
        <f>C8+C13+C16+C21+C26+C31+C34+C40+C55</f>
        <v>1710.1616600000002</v>
      </c>
      <c r="D74" s="203">
        <f>D8+D13+D16+D21+D26+D31+D34+D37+D40+D55</f>
        <v>2110.2237</v>
      </c>
      <c r="E74" s="203">
        <f>E8+E13+E16+E21+E26+E34+E37+E40+E55+E31</f>
        <v>2175.4688179999998</v>
      </c>
      <c r="F74" s="203">
        <f t="shared" ref="F74:AL74" si="36">F8+F13+F16+F21+F26+F34+F37+F40+F55+F31</f>
        <v>2402.0313699999997</v>
      </c>
      <c r="G74" s="203">
        <f t="shared" si="36"/>
        <v>2452.8997100000001</v>
      </c>
      <c r="H74" s="203">
        <f t="shared" si="36"/>
        <v>2600.7584199999997</v>
      </c>
      <c r="I74" s="203">
        <f t="shared" si="36"/>
        <v>1710.1551700000002</v>
      </c>
      <c r="J74" s="203">
        <f t="shared" si="36"/>
        <v>2117.7177000000001</v>
      </c>
      <c r="K74" s="203">
        <f t="shared" si="36"/>
        <v>2175.4688179999998</v>
      </c>
      <c r="L74" s="203">
        <f t="shared" si="36"/>
        <v>2402.0313699999997</v>
      </c>
      <c r="M74" s="203">
        <f t="shared" si="36"/>
        <v>2452.8997100000001</v>
      </c>
      <c r="N74" s="203">
        <f t="shared" si="36"/>
        <v>2600.7584199999997</v>
      </c>
      <c r="O74" s="203">
        <f t="shared" si="36"/>
        <v>135.8819</v>
      </c>
      <c r="P74" s="203">
        <f t="shared" si="36"/>
        <v>226.94030000000001</v>
      </c>
      <c r="Q74" s="203">
        <f t="shared" si="36"/>
        <v>204.79111699999999</v>
      </c>
      <c r="R74" s="203">
        <f t="shared" si="36"/>
        <v>176.68262999999999</v>
      </c>
      <c r="S74" s="203">
        <f t="shared" si="36"/>
        <v>51095.409160000003</v>
      </c>
      <c r="T74" s="203">
        <f t="shared" si="36"/>
        <v>197.48883999999998</v>
      </c>
      <c r="U74" s="248">
        <f t="shared" si="36"/>
        <v>1494</v>
      </c>
      <c r="V74" s="248">
        <f t="shared" si="36"/>
        <v>1481</v>
      </c>
      <c r="W74" s="248">
        <f t="shared" si="36"/>
        <v>1524</v>
      </c>
      <c r="X74" s="248">
        <f t="shared" si="36"/>
        <v>1495</v>
      </c>
      <c r="Y74" s="248">
        <f t="shared" si="36"/>
        <v>1504</v>
      </c>
      <c r="Z74" s="248">
        <f t="shared" si="36"/>
        <v>1517</v>
      </c>
      <c r="AA74" s="248">
        <f>AG74/U74/12*1000000</f>
        <v>20356.514279339579</v>
      </c>
      <c r="AB74" s="248">
        <f t="shared" ref="AB74:AF74" si="37">AH74/V74/12*1000000</f>
        <v>21777.273137069547</v>
      </c>
      <c r="AC74" s="248">
        <f t="shared" si="37"/>
        <v>22328.836154855642</v>
      </c>
      <c r="AD74" s="248">
        <f t="shared" si="37"/>
        <v>24619.155942028989</v>
      </c>
      <c r="AE74" s="248">
        <f t="shared" si="37"/>
        <v>26496.722340425531</v>
      </c>
      <c r="AF74" s="248">
        <f t="shared" si="37"/>
        <v>27550.639841793007</v>
      </c>
      <c r="AG74" s="203">
        <f t="shared" si="36"/>
        <v>364.95158799999996</v>
      </c>
      <c r="AH74" s="203">
        <f t="shared" si="36"/>
        <v>387.02569819199999</v>
      </c>
      <c r="AI74" s="203">
        <f t="shared" si="36"/>
        <v>408.34975559999998</v>
      </c>
      <c r="AJ74" s="203">
        <f t="shared" si="36"/>
        <v>441.6676576000001</v>
      </c>
      <c r="AK74" s="203">
        <f t="shared" si="36"/>
        <v>478.21284479999997</v>
      </c>
      <c r="AL74" s="203">
        <f t="shared" si="36"/>
        <v>501.53184767999994</v>
      </c>
      <c r="AM74" s="323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</row>
    <row r="75" spans="1:54" ht="15.75">
      <c r="A75" s="161"/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</row>
    <row r="76" spans="1:54" ht="15.75">
      <c r="A76" s="521"/>
      <c r="B76" s="487"/>
      <c r="C76" s="487"/>
      <c r="D76" s="487"/>
      <c r="E76" s="487"/>
      <c r="F76" s="487"/>
      <c r="G76" s="487"/>
      <c r="H76" s="512"/>
      <c r="I76" s="512"/>
      <c r="J76" s="487"/>
      <c r="K76" s="487"/>
      <c r="L76" s="515"/>
      <c r="M76" s="487"/>
      <c r="N76" s="487"/>
      <c r="O76" s="487"/>
      <c r="P76" s="487"/>
      <c r="Q76" s="487"/>
      <c r="R76" s="487"/>
      <c r="S76" s="487"/>
      <c r="T76" s="487"/>
      <c r="U76" s="512"/>
      <c r="V76" s="512"/>
      <c r="W76" s="512"/>
      <c r="X76" s="512"/>
      <c r="Y76" s="512"/>
      <c r="Z76" s="512"/>
      <c r="AA76" s="489"/>
      <c r="AB76" s="513"/>
      <c r="AC76" s="513"/>
      <c r="AD76" s="513"/>
      <c r="AE76" s="513"/>
      <c r="AF76" s="513"/>
      <c r="AG76" s="487"/>
      <c r="AH76" s="487"/>
      <c r="AI76" s="487"/>
      <c r="AJ76" s="487"/>
      <c r="AK76" s="487"/>
      <c r="AL76" s="487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</row>
    <row r="77" spans="1:54" ht="15.75">
      <c r="A77" s="521"/>
      <c r="B77" s="514"/>
      <c r="C77" s="514"/>
      <c r="D77" s="514"/>
      <c r="E77" s="514"/>
      <c r="F77" s="514"/>
      <c r="G77" s="514"/>
      <c r="H77" s="514"/>
      <c r="I77" s="514"/>
      <c r="J77" s="514"/>
      <c r="K77" s="514"/>
      <c r="L77" s="515"/>
      <c r="M77" s="514"/>
      <c r="N77" s="514"/>
      <c r="O77" s="514"/>
      <c r="P77" s="514"/>
      <c r="Q77" s="514"/>
      <c r="R77" s="514"/>
      <c r="S77" s="514"/>
      <c r="T77" s="514"/>
      <c r="U77" s="514"/>
      <c r="V77" s="514"/>
      <c r="W77" s="514"/>
      <c r="X77" s="514"/>
      <c r="Y77" s="514"/>
      <c r="Z77" s="514"/>
      <c r="AA77" s="489"/>
      <c r="AB77" s="514"/>
      <c r="AC77" s="514"/>
      <c r="AD77" s="514"/>
      <c r="AE77" s="514"/>
      <c r="AF77" s="514"/>
      <c r="AG77" s="514"/>
      <c r="AH77" s="514"/>
      <c r="AI77" s="514"/>
      <c r="AJ77" s="514"/>
      <c r="AK77" s="514"/>
      <c r="AL77" s="514"/>
      <c r="AX77" s="134"/>
      <c r="AY77" s="134"/>
      <c r="AZ77" s="134"/>
    </row>
    <row r="78" spans="1:54" ht="15.75">
      <c r="A78" s="521"/>
      <c r="B78" s="487"/>
      <c r="C78" s="487"/>
      <c r="D78" s="487"/>
      <c r="E78" s="487"/>
      <c r="F78" s="487"/>
      <c r="G78" s="487"/>
      <c r="H78" s="487"/>
      <c r="I78" s="487"/>
      <c r="J78" s="487"/>
      <c r="K78" s="487"/>
      <c r="L78" s="515"/>
      <c r="M78" s="487"/>
      <c r="N78" s="487"/>
      <c r="O78" s="487"/>
      <c r="P78" s="487"/>
      <c r="Q78" s="487"/>
      <c r="R78" s="487"/>
      <c r="S78" s="487"/>
      <c r="T78" s="487"/>
      <c r="U78" s="512"/>
      <c r="V78" s="512"/>
      <c r="W78" s="512"/>
      <c r="X78" s="512"/>
      <c r="Y78" s="512"/>
      <c r="Z78" s="512"/>
      <c r="AA78" s="489"/>
      <c r="AB78" s="489"/>
      <c r="AC78" s="489"/>
      <c r="AD78" s="489"/>
      <c r="AE78" s="489"/>
      <c r="AF78" s="489"/>
      <c r="AG78" s="487"/>
      <c r="AH78" s="487"/>
      <c r="AI78" s="487"/>
      <c r="AJ78" s="487"/>
      <c r="AK78" s="487"/>
      <c r="AL78" s="487"/>
      <c r="AM78" s="188"/>
      <c r="AN78" s="188"/>
      <c r="AO78" s="188"/>
      <c r="AP78" s="188"/>
      <c r="AQ78" s="188"/>
      <c r="AR78" s="188"/>
      <c r="AS78" s="188"/>
      <c r="AT78" s="188"/>
      <c r="AU78" s="188"/>
      <c r="AV78" s="188"/>
      <c r="AW78" s="188"/>
      <c r="AX78" s="247"/>
      <c r="AY78" s="134"/>
      <c r="AZ78" s="134"/>
    </row>
    <row r="79" spans="1:54" ht="15.75">
      <c r="A79" s="521"/>
      <c r="B79" s="487"/>
      <c r="C79" s="487"/>
      <c r="D79" s="487"/>
      <c r="E79" s="487"/>
      <c r="F79" s="487"/>
      <c r="G79" s="487"/>
      <c r="H79" s="487"/>
      <c r="I79" s="487"/>
      <c r="J79" s="487"/>
      <c r="K79" s="487"/>
      <c r="L79" s="515"/>
      <c r="M79" s="487"/>
      <c r="N79" s="487"/>
      <c r="O79" s="487"/>
      <c r="P79" s="487"/>
      <c r="Q79" s="487"/>
      <c r="R79" s="487"/>
      <c r="S79" s="487"/>
      <c r="T79" s="487"/>
      <c r="U79" s="487"/>
      <c r="V79" s="487"/>
      <c r="W79" s="487"/>
      <c r="X79" s="487"/>
      <c r="Y79" s="487"/>
      <c r="Z79" s="487"/>
      <c r="AA79" s="489"/>
      <c r="AB79" s="489"/>
      <c r="AC79" s="489"/>
      <c r="AD79" s="489"/>
      <c r="AE79" s="489"/>
      <c r="AF79" s="489"/>
      <c r="AG79" s="487"/>
      <c r="AH79" s="487"/>
      <c r="AI79" s="487"/>
      <c r="AJ79" s="487"/>
      <c r="AK79" s="487"/>
      <c r="AL79" s="487"/>
      <c r="AM79" s="188"/>
      <c r="AN79" s="188"/>
      <c r="AO79" s="188"/>
      <c r="AP79" s="188"/>
      <c r="AQ79" s="188"/>
      <c r="AR79" s="188"/>
      <c r="AS79" s="188"/>
      <c r="AT79" s="188"/>
      <c r="AU79" s="188"/>
      <c r="AV79" s="188"/>
      <c r="AW79" s="188"/>
      <c r="AX79" s="247"/>
      <c r="AY79" s="134"/>
      <c r="AZ79" s="134"/>
    </row>
    <row r="80" spans="1:54" ht="15.75">
      <c r="A80" s="521"/>
      <c r="B80" s="487"/>
      <c r="C80" s="487"/>
      <c r="D80" s="487"/>
      <c r="E80" s="487"/>
      <c r="F80" s="487"/>
      <c r="G80" s="487"/>
      <c r="H80" s="487"/>
      <c r="I80" s="487"/>
      <c r="J80" s="487"/>
      <c r="K80" s="487"/>
      <c r="L80" s="515"/>
      <c r="M80" s="487"/>
      <c r="N80" s="487"/>
      <c r="O80" s="487"/>
      <c r="P80" s="487"/>
      <c r="Q80" s="487"/>
      <c r="R80" s="487"/>
      <c r="S80" s="487"/>
      <c r="T80" s="487"/>
      <c r="U80" s="487"/>
      <c r="V80" s="487"/>
      <c r="W80" s="487"/>
      <c r="X80" s="487"/>
      <c r="Y80" s="487"/>
      <c r="Z80" s="487"/>
      <c r="AA80" s="489"/>
      <c r="AB80" s="489"/>
      <c r="AC80" s="489"/>
      <c r="AD80" s="489"/>
      <c r="AE80" s="489"/>
      <c r="AF80" s="489"/>
      <c r="AG80" s="487"/>
      <c r="AH80" s="487"/>
      <c r="AI80" s="487"/>
      <c r="AJ80" s="487"/>
      <c r="AK80" s="487"/>
      <c r="AL80" s="487"/>
      <c r="AM80" s="188"/>
      <c r="AN80" s="188"/>
      <c r="AO80" s="188"/>
      <c r="AP80" s="188"/>
      <c r="AQ80" s="188"/>
      <c r="AR80" s="188"/>
      <c r="AS80" s="188"/>
      <c r="AT80" s="188"/>
      <c r="AU80" s="188"/>
      <c r="AV80" s="188"/>
      <c r="AW80" s="188"/>
      <c r="AX80" s="247"/>
      <c r="AY80" s="134"/>
      <c r="AZ80" s="134"/>
    </row>
    <row r="81" spans="1:53" ht="15.75">
      <c r="A81" s="521"/>
      <c r="B81" s="524"/>
      <c r="C81" s="487"/>
      <c r="D81" s="487"/>
      <c r="E81" s="487"/>
      <c r="F81" s="487"/>
      <c r="G81" s="487"/>
      <c r="H81" s="487"/>
      <c r="I81" s="487"/>
      <c r="J81" s="487"/>
      <c r="K81" s="487"/>
      <c r="L81" s="515"/>
      <c r="M81" s="487"/>
      <c r="N81" s="487"/>
      <c r="O81" s="487"/>
      <c r="P81" s="515"/>
      <c r="Q81" s="487"/>
      <c r="R81" s="487"/>
      <c r="S81" s="487"/>
      <c r="T81" s="487"/>
      <c r="U81" s="487"/>
      <c r="V81" s="487"/>
      <c r="W81" s="487"/>
      <c r="X81" s="487"/>
      <c r="Y81" s="487"/>
      <c r="Z81" s="487"/>
      <c r="AA81" s="489"/>
      <c r="AB81" s="489"/>
      <c r="AC81" s="489"/>
      <c r="AD81" s="489"/>
      <c r="AE81" s="489"/>
      <c r="AF81" s="489"/>
      <c r="AG81" s="487"/>
      <c r="AH81" s="487"/>
      <c r="AI81" s="487"/>
      <c r="AJ81" s="487"/>
      <c r="AK81" s="487"/>
      <c r="AL81" s="487"/>
      <c r="AM81" s="188"/>
      <c r="AN81" s="188"/>
      <c r="AO81" s="188"/>
      <c r="AP81" s="188"/>
      <c r="AQ81" s="188"/>
      <c r="AR81" s="188"/>
      <c r="AS81" s="188"/>
      <c r="AT81" s="188"/>
      <c r="AU81" s="188"/>
      <c r="AV81" s="188"/>
      <c r="AW81" s="188"/>
      <c r="AX81" s="247"/>
      <c r="AY81" s="134"/>
      <c r="AZ81" s="134"/>
    </row>
    <row r="82" spans="1:53" ht="15.75">
      <c r="A82" s="521"/>
      <c r="B82" s="487"/>
      <c r="C82" s="487"/>
      <c r="D82" s="512"/>
      <c r="E82" s="512"/>
      <c r="F82" s="512"/>
      <c r="G82" s="512"/>
      <c r="H82" s="512"/>
      <c r="I82" s="512"/>
      <c r="J82" s="512"/>
      <c r="K82" s="512"/>
      <c r="L82" s="515"/>
      <c r="M82" s="512"/>
      <c r="N82" s="512"/>
      <c r="O82" s="487"/>
      <c r="P82" s="487"/>
      <c r="Q82" s="487"/>
      <c r="R82" s="487"/>
      <c r="S82" s="487"/>
      <c r="T82" s="487"/>
      <c r="U82" s="512"/>
      <c r="V82" s="512"/>
      <c r="W82" s="512"/>
      <c r="X82" s="512"/>
      <c r="Y82" s="512"/>
      <c r="Z82" s="512"/>
      <c r="AA82" s="489"/>
      <c r="AB82" s="489"/>
      <c r="AC82" s="489"/>
      <c r="AD82" s="489"/>
      <c r="AE82" s="489"/>
      <c r="AF82" s="489"/>
      <c r="AG82" s="487"/>
      <c r="AH82" s="487"/>
      <c r="AI82" s="487"/>
      <c r="AJ82" s="487"/>
      <c r="AK82" s="487"/>
      <c r="AL82" s="487"/>
      <c r="AM82" s="188"/>
      <c r="AN82" s="188"/>
      <c r="AO82" s="188"/>
      <c r="AP82" s="188"/>
      <c r="AQ82" s="188"/>
      <c r="AR82" s="188"/>
      <c r="AS82" s="188"/>
      <c r="AT82" s="188"/>
      <c r="AU82" s="188"/>
      <c r="AV82" s="188"/>
      <c r="AW82" s="188"/>
      <c r="AX82" s="247"/>
      <c r="AY82" s="134"/>
      <c r="AZ82" s="134"/>
    </row>
    <row r="83" spans="1:53" ht="15.75">
      <c r="A83" s="522"/>
      <c r="B83" s="247"/>
      <c r="C83" s="134"/>
      <c r="D83" s="134"/>
      <c r="E83" s="134"/>
      <c r="F83" s="134"/>
      <c r="G83" s="134"/>
      <c r="H83" s="247"/>
      <c r="I83" s="247"/>
      <c r="J83" s="134"/>
      <c r="K83" s="134"/>
      <c r="L83" s="134"/>
      <c r="M83" s="134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7"/>
      <c r="AD83" s="247"/>
      <c r="AE83" s="247"/>
      <c r="AF83" s="247"/>
      <c r="AG83" s="516"/>
      <c r="AH83" s="247"/>
      <c r="AI83" s="247"/>
      <c r="AJ83" s="247"/>
      <c r="AK83" s="247"/>
      <c r="AL83" s="134"/>
      <c r="AX83" s="134"/>
      <c r="AY83" s="134"/>
      <c r="AZ83" s="134"/>
    </row>
    <row r="84" spans="1:53" ht="15.75">
      <c r="A84" s="189"/>
      <c r="B84" s="247"/>
      <c r="C84" s="134"/>
      <c r="D84" s="134"/>
      <c r="E84" s="134"/>
      <c r="F84" s="134"/>
      <c r="G84" s="134"/>
      <c r="H84" s="247"/>
      <c r="I84" s="247"/>
      <c r="J84" s="134"/>
      <c r="K84" s="134"/>
      <c r="L84" s="134"/>
      <c r="M84" s="134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7"/>
      <c r="AD84" s="247"/>
      <c r="AE84" s="247"/>
      <c r="AF84" s="247"/>
      <c r="AG84" s="516"/>
      <c r="AH84" s="247"/>
      <c r="AI84" s="247"/>
      <c r="AJ84" s="247"/>
      <c r="AK84" s="247"/>
      <c r="AL84" s="134"/>
      <c r="AX84" s="134"/>
      <c r="AY84" s="134"/>
      <c r="AZ84" s="134"/>
    </row>
    <row r="85" spans="1:53" ht="15.75">
      <c r="A85" s="190"/>
      <c r="B85" s="247"/>
      <c r="C85" s="134"/>
      <c r="D85" s="134"/>
      <c r="E85" s="134"/>
      <c r="F85" s="134"/>
      <c r="G85" s="134"/>
      <c r="H85" s="247"/>
      <c r="I85" s="247"/>
      <c r="J85" s="134"/>
      <c r="K85" s="134"/>
      <c r="L85" s="134"/>
      <c r="M85" s="134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516"/>
      <c r="AG85" s="516"/>
      <c r="AH85" s="516"/>
      <c r="AI85" s="516"/>
      <c r="AJ85" s="516"/>
      <c r="AK85" s="516"/>
      <c r="AL85" s="134"/>
      <c r="AX85" s="134"/>
      <c r="AY85" s="134"/>
      <c r="AZ85" s="134"/>
    </row>
    <row r="86" spans="1:53" ht="15.75">
      <c r="A86" s="191"/>
      <c r="B86" s="247"/>
      <c r="C86" s="134"/>
      <c r="D86" s="134"/>
      <c r="E86" s="134"/>
      <c r="F86" s="134"/>
      <c r="G86" s="134"/>
      <c r="H86" s="247"/>
      <c r="I86" s="247"/>
      <c r="J86" s="134"/>
      <c r="K86" s="134"/>
      <c r="L86" s="134"/>
      <c r="M86" s="134"/>
      <c r="N86" s="517"/>
      <c r="O86" s="517"/>
      <c r="P86" s="517"/>
      <c r="Q86" s="517"/>
      <c r="R86" s="517"/>
      <c r="S86" s="517"/>
      <c r="T86" s="518"/>
      <c r="U86" s="518"/>
      <c r="V86" s="518"/>
      <c r="W86" s="518"/>
      <c r="X86" s="518"/>
      <c r="Y86" s="518"/>
      <c r="Z86" s="518"/>
      <c r="AA86" s="481"/>
      <c r="AB86" s="480"/>
      <c r="AC86" s="480"/>
      <c r="AD86" s="480"/>
      <c r="AE86" s="480"/>
      <c r="AF86" s="480"/>
      <c r="AG86" s="519"/>
      <c r="AH86" s="483"/>
      <c r="AI86" s="483"/>
      <c r="AJ86" s="483"/>
      <c r="AK86" s="483"/>
      <c r="AL86" s="483"/>
      <c r="AM86" s="192"/>
      <c r="AN86" s="192"/>
      <c r="AO86" s="192"/>
      <c r="AP86" s="192"/>
      <c r="AQ86" s="192"/>
      <c r="AT86" s="168"/>
      <c r="AU86" s="168"/>
      <c r="AV86" s="168"/>
      <c r="AW86" s="168"/>
      <c r="AX86" s="197"/>
      <c r="AY86" s="134"/>
      <c r="AZ86" s="134"/>
      <c r="BA86" s="134"/>
    </row>
    <row r="87" spans="1:53" ht="15.75">
      <c r="A87" s="194"/>
      <c r="B87" s="247"/>
      <c r="C87" s="134"/>
      <c r="D87" s="134"/>
      <c r="E87" s="134"/>
      <c r="F87" s="134"/>
      <c r="G87" s="134"/>
      <c r="H87" s="247"/>
      <c r="I87" s="247"/>
      <c r="J87" s="134"/>
      <c r="K87" s="134"/>
      <c r="L87" s="134"/>
      <c r="M87" s="134"/>
      <c r="N87" s="520"/>
      <c r="O87" s="520"/>
      <c r="P87" s="520"/>
      <c r="Q87" s="520"/>
      <c r="R87" s="520"/>
      <c r="S87" s="520"/>
      <c r="T87" s="189"/>
      <c r="U87" s="189"/>
      <c r="V87" s="189"/>
      <c r="W87" s="189"/>
      <c r="X87" s="189"/>
      <c r="Y87" s="189"/>
      <c r="Z87" s="189"/>
      <c r="AA87" s="489"/>
      <c r="AB87" s="490"/>
      <c r="AC87" s="490"/>
      <c r="AD87" s="490"/>
      <c r="AE87" s="490"/>
      <c r="AF87" s="490"/>
      <c r="AG87" s="491"/>
      <c r="AH87" s="491"/>
      <c r="AI87" s="491"/>
      <c r="AJ87" s="491"/>
      <c r="AK87" s="491"/>
      <c r="AL87" s="491"/>
      <c r="AM87" s="195"/>
      <c r="AN87" s="195"/>
      <c r="AO87" s="195"/>
      <c r="AP87" s="195"/>
      <c r="AQ87" s="195"/>
      <c r="AT87" s="168"/>
      <c r="AU87" s="168"/>
      <c r="AV87" s="168"/>
      <c r="AW87" s="168"/>
      <c r="AX87" s="197"/>
      <c r="AY87" s="134"/>
      <c r="AZ87" s="134"/>
      <c r="BA87" s="134"/>
    </row>
    <row r="88" spans="1:53" ht="15.75">
      <c r="A88" s="168"/>
      <c r="B88" s="247"/>
      <c r="C88" s="134"/>
      <c r="D88" s="134"/>
      <c r="E88" s="134"/>
      <c r="F88" s="134"/>
      <c r="G88" s="134"/>
      <c r="H88" s="247"/>
      <c r="I88" s="247"/>
      <c r="J88" s="134"/>
      <c r="K88" s="134"/>
      <c r="L88" s="134"/>
      <c r="M88" s="134"/>
      <c r="N88" s="479"/>
      <c r="O88" s="479"/>
      <c r="P88" s="479"/>
      <c r="Q88" s="479"/>
      <c r="R88" s="479"/>
      <c r="S88" s="479"/>
      <c r="T88" s="480"/>
      <c r="U88" s="480"/>
      <c r="V88" s="480"/>
      <c r="W88" s="480"/>
      <c r="X88" s="480"/>
      <c r="Y88" s="480"/>
      <c r="Z88" s="480"/>
      <c r="AA88" s="481"/>
      <c r="AB88" s="480"/>
      <c r="AC88" s="480"/>
      <c r="AD88" s="480"/>
      <c r="AE88" s="480"/>
      <c r="AF88" s="480"/>
      <c r="AG88" s="482"/>
      <c r="AH88" s="483"/>
      <c r="AI88" s="483"/>
      <c r="AJ88" s="483"/>
      <c r="AK88" s="483"/>
      <c r="AL88" s="483"/>
      <c r="AM88" s="192"/>
      <c r="AN88" s="192"/>
      <c r="AO88" s="192"/>
      <c r="AP88" s="192"/>
      <c r="AQ88" s="192"/>
      <c r="AT88" s="168"/>
      <c r="AU88" s="168"/>
      <c r="AV88" s="168"/>
      <c r="AW88" s="168"/>
      <c r="AX88" s="197"/>
      <c r="AY88" s="134"/>
      <c r="AZ88" s="134"/>
      <c r="BA88" s="134"/>
    </row>
    <row r="89" spans="1:53" ht="15.75">
      <c r="A89" s="194"/>
      <c r="B89" s="247"/>
      <c r="C89" s="134"/>
      <c r="D89" s="134"/>
      <c r="E89" s="134"/>
      <c r="F89" s="134"/>
      <c r="G89" s="134"/>
      <c r="H89" s="247"/>
      <c r="I89" s="247"/>
      <c r="J89" s="134"/>
      <c r="K89" s="134"/>
      <c r="L89" s="134"/>
      <c r="M89" s="134"/>
      <c r="N89" s="485"/>
      <c r="O89" s="485"/>
      <c r="P89" s="485"/>
      <c r="Q89" s="485"/>
      <c r="R89" s="485"/>
      <c r="S89" s="485"/>
      <c r="T89" s="189"/>
      <c r="U89" s="189"/>
      <c r="V89" s="189"/>
      <c r="W89" s="189"/>
      <c r="X89" s="189"/>
      <c r="Y89" s="189"/>
      <c r="Z89" s="189"/>
      <c r="AA89" s="489"/>
      <c r="AB89" s="490"/>
      <c r="AC89" s="490"/>
      <c r="AD89" s="490"/>
      <c r="AE89" s="490"/>
      <c r="AF89" s="490"/>
      <c r="AG89" s="487"/>
      <c r="AH89" s="491"/>
      <c r="AI89" s="491"/>
      <c r="AJ89" s="491"/>
      <c r="AK89" s="491"/>
      <c r="AL89" s="491"/>
      <c r="AM89" s="195"/>
      <c r="AN89" s="195"/>
      <c r="AO89" s="195"/>
      <c r="AP89" s="195"/>
      <c r="AQ89" s="195"/>
      <c r="AT89" s="168"/>
      <c r="AU89" s="168"/>
      <c r="AV89" s="168"/>
      <c r="AW89" s="168"/>
      <c r="AX89" s="197"/>
      <c r="AY89" s="134"/>
      <c r="AZ89" s="134"/>
      <c r="BA89" s="134"/>
    </row>
    <row r="90" spans="1:53" ht="15.75">
      <c r="A90" s="168"/>
      <c r="B90" s="247"/>
      <c r="C90" s="134"/>
      <c r="D90" s="134"/>
      <c r="E90" s="134"/>
      <c r="F90" s="134"/>
      <c r="G90" s="134"/>
      <c r="H90" s="247"/>
      <c r="I90" s="247"/>
      <c r="J90" s="134"/>
      <c r="K90" s="134"/>
      <c r="L90" s="134"/>
      <c r="M90" s="134"/>
      <c r="N90" s="479"/>
      <c r="O90" s="479"/>
      <c r="P90" s="479"/>
      <c r="Q90" s="479"/>
      <c r="R90" s="479"/>
      <c r="S90" s="479"/>
      <c r="T90" s="480"/>
      <c r="U90" s="480"/>
      <c r="V90" s="480"/>
      <c r="W90" s="480"/>
      <c r="X90" s="480"/>
      <c r="Y90" s="480"/>
      <c r="Z90" s="480"/>
      <c r="AA90" s="481"/>
      <c r="AB90" s="480"/>
      <c r="AC90" s="480"/>
      <c r="AD90" s="480"/>
      <c r="AE90" s="480"/>
      <c r="AF90" s="480"/>
      <c r="AG90" s="482"/>
      <c r="AH90" s="483"/>
      <c r="AI90" s="483"/>
      <c r="AJ90" s="483"/>
      <c r="AK90" s="483"/>
      <c r="AL90" s="483"/>
      <c r="AM90" s="192"/>
      <c r="AN90" s="192"/>
      <c r="AO90" s="192"/>
      <c r="AP90" s="192"/>
      <c r="AQ90" s="192"/>
      <c r="AT90" s="168"/>
      <c r="AU90" s="168"/>
      <c r="AV90" s="168"/>
      <c r="AW90" s="168"/>
      <c r="AX90" s="197"/>
      <c r="AY90" s="134"/>
      <c r="AZ90" s="134"/>
      <c r="BA90" s="134"/>
    </row>
    <row r="91" spans="1:53" ht="15.75">
      <c r="A91" s="194"/>
      <c r="B91" s="247"/>
      <c r="C91" s="134"/>
      <c r="D91" s="134"/>
      <c r="E91" s="134"/>
      <c r="F91" s="134"/>
      <c r="G91" s="134"/>
      <c r="H91" s="247"/>
      <c r="I91" s="247"/>
      <c r="J91" s="134"/>
      <c r="K91" s="134"/>
      <c r="L91" s="134"/>
      <c r="M91" s="134"/>
      <c r="N91" s="485"/>
      <c r="O91" s="485"/>
      <c r="P91" s="485"/>
      <c r="Q91" s="485"/>
      <c r="R91" s="485"/>
      <c r="S91" s="485"/>
      <c r="T91" s="189"/>
      <c r="U91" s="189"/>
      <c r="V91" s="189"/>
      <c r="W91" s="486"/>
      <c r="X91" s="486"/>
      <c r="Y91" s="486"/>
      <c r="Z91" s="481"/>
      <c r="AA91" s="481"/>
      <c r="AB91" s="480"/>
      <c r="AC91" s="480"/>
      <c r="AD91" s="480"/>
      <c r="AE91" s="480"/>
      <c r="AF91" s="480"/>
      <c r="AG91" s="487"/>
      <c r="AH91" s="483"/>
      <c r="AI91" s="483"/>
      <c r="AJ91" s="483"/>
      <c r="AK91" s="483"/>
      <c r="AL91" s="196"/>
      <c r="AM91" s="195"/>
      <c r="AN91" s="195"/>
      <c r="AO91" s="195"/>
      <c r="AP91" s="195"/>
      <c r="AQ91" s="195"/>
      <c r="AT91" s="168"/>
      <c r="AU91" s="168"/>
      <c r="AV91" s="168"/>
      <c r="AW91" s="168"/>
      <c r="AX91" s="197"/>
      <c r="AY91" s="134"/>
      <c r="AZ91" s="134"/>
      <c r="BA91" s="134"/>
    </row>
    <row r="92" spans="1:53" ht="15.75">
      <c r="A92" s="168"/>
      <c r="B92" s="247"/>
      <c r="C92" s="134"/>
      <c r="D92" s="134"/>
      <c r="E92" s="134"/>
      <c r="F92" s="134"/>
      <c r="G92" s="134"/>
      <c r="H92" s="247"/>
      <c r="I92" s="247"/>
      <c r="J92" s="134"/>
      <c r="K92" s="134"/>
      <c r="L92" s="134"/>
      <c r="M92" s="134"/>
      <c r="N92" s="479"/>
      <c r="O92" s="479"/>
      <c r="P92" s="479"/>
      <c r="Q92" s="479"/>
      <c r="R92" s="479"/>
      <c r="S92" s="479"/>
      <c r="T92" s="480"/>
      <c r="U92" s="480"/>
      <c r="V92" s="480"/>
      <c r="W92" s="480"/>
      <c r="X92" s="480"/>
      <c r="Y92" s="480"/>
      <c r="Z92" s="480"/>
      <c r="AA92" s="481"/>
      <c r="AB92" s="480"/>
      <c r="AC92" s="480"/>
      <c r="AD92" s="480"/>
      <c r="AE92" s="480"/>
      <c r="AF92" s="480"/>
      <c r="AG92" s="482"/>
      <c r="AH92" s="483"/>
      <c r="AI92" s="483"/>
      <c r="AJ92" s="483"/>
      <c r="AK92" s="483"/>
      <c r="AL92" s="483"/>
      <c r="AM92" s="192"/>
      <c r="AN92" s="192"/>
      <c r="AO92" s="192"/>
      <c r="AP92" s="192"/>
      <c r="AQ92" s="192"/>
      <c r="AT92" s="168"/>
      <c r="AU92" s="168"/>
      <c r="AV92" s="168"/>
      <c r="AW92" s="168"/>
      <c r="AX92" s="197"/>
      <c r="AY92" s="134"/>
      <c r="AZ92" s="134"/>
      <c r="BA92" s="134"/>
    </row>
    <row r="93" spans="1:53" ht="15.75">
      <c r="A93" s="168"/>
      <c r="B93" s="247"/>
      <c r="C93" s="134"/>
      <c r="D93" s="134"/>
      <c r="E93" s="134"/>
      <c r="F93" s="134"/>
      <c r="G93" s="134"/>
      <c r="H93" s="247"/>
      <c r="I93" s="247"/>
      <c r="J93" s="134"/>
      <c r="K93" s="134"/>
      <c r="L93" s="134"/>
      <c r="M93" s="134"/>
      <c r="N93" s="485"/>
      <c r="O93" s="485"/>
      <c r="P93" s="485"/>
      <c r="Q93" s="485"/>
      <c r="R93" s="485"/>
      <c r="S93" s="485"/>
      <c r="T93" s="189"/>
      <c r="U93" s="189"/>
      <c r="V93" s="189"/>
      <c r="W93" s="189"/>
      <c r="X93" s="189"/>
      <c r="Y93" s="189"/>
      <c r="Z93" s="189"/>
      <c r="AA93" s="489"/>
      <c r="AB93" s="490"/>
      <c r="AC93" s="490"/>
      <c r="AD93" s="490"/>
      <c r="AE93" s="490"/>
      <c r="AF93" s="490"/>
      <c r="AG93" s="487"/>
      <c r="AH93" s="491"/>
      <c r="AI93" s="491"/>
      <c r="AJ93" s="491"/>
      <c r="AK93" s="491"/>
      <c r="AL93" s="491"/>
      <c r="AM93" s="195"/>
      <c r="AN93" s="195"/>
      <c r="AO93" s="195"/>
      <c r="AP93" s="195"/>
      <c r="AQ93" s="195"/>
      <c r="AT93" s="168"/>
      <c r="AU93" s="168"/>
      <c r="AV93" s="168"/>
      <c r="AW93" s="168"/>
      <c r="AX93" s="197"/>
      <c r="AY93" s="134"/>
      <c r="AZ93" s="134"/>
      <c r="BA93" s="134"/>
    </row>
    <row r="94" spans="1:53" ht="15.75">
      <c r="B94" s="247"/>
      <c r="C94" s="134"/>
      <c r="D94" s="134"/>
      <c r="E94" s="134"/>
      <c r="F94" s="134"/>
      <c r="G94" s="134"/>
      <c r="H94" s="247"/>
      <c r="I94" s="247"/>
      <c r="J94" s="134"/>
      <c r="K94" s="134"/>
      <c r="L94" s="134"/>
      <c r="M94" s="134"/>
      <c r="N94" s="485"/>
      <c r="O94" s="485"/>
      <c r="P94" s="485"/>
      <c r="Q94" s="485"/>
      <c r="R94" s="485"/>
      <c r="S94" s="485"/>
      <c r="T94" s="189"/>
      <c r="U94" s="189"/>
      <c r="V94" s="189"/>
      <c r="W94" s="189"/>
      <c r="X94" s="189"/>
      <c r="Y94" s="189"/>
      <c r="Z94" s="189"/>
      <c r="AA94" s="481"/>
      <c r="AB94" s="480"/>
      <c r="AC94" s="480"/>
      <c r="AD94" s="480"/>
      <c r="AE94" s="480"/>
      <c r="AF94" s="480"/>
      <c r="AG94" s="482"/>
      <c r="AH94" s="483"/>
      <c r="AI94" s="483"/>
      <c r="AJ94" s="483"/>
      <c r="AK94" s="483"/>
      <c r="AL94" s="483"/>
      <c r="AM94" s="195"/>
      <c r="AN94" s="195"/>
      <c r="AO94" s="195"/>
      <c r="AP94" s="195"/>
      <c r="AQ94" s="195"/>
      <c r="AT94" s="168"/>
      <c r="AU94" s="168"/>
      <c r="AV94" s="168"/>
      <c r="AW94" s="168"/>
      <c r="AX94" s="197"/>
      <c r="AY94" s="134"/>
      <c r="AZ94" s="134"/>
      <c r="BA94" s="134"/>
    </row>
    <row r="95" spans="1:53" ht="15.75">
      <c r="A95" s="194"/>
      <c r="B95" s="247"/>
      <c r="C95" s="134"/>
      <c r="D95" s="134"/>
      <c r="E95" s="134"/>
      <c r="F95" s="134"/>
      <c r="G95" s="134"/>
      <c r="H95" s="247"/>
      <c r="I95" s="247"/>
      <c r="J95" s="134"/>
      <c r="K95" s="134"/>
      <c r="L95" s="134"/>
      <c r="M95" s="134"/>
      <c r="N95" s="492"/>
      <c r="O95" s="492"/>
      <c r="P95" s="492"/>
      <c r="Q95" s="492"/>
      <c r="R95" s="492"/>
      <c r="S95" s="492"/>
      <c r="T95" s="189"/>
      <c r="U95" s="189"/>
      <c r="V95" s="189"/>
      <c r="W95" s="247"/>
      <c r="X95" s="247"/>
      <c r="Y95" s="247"/>
      <c r="Z95" s="481"/>
      <c r="AA95" s="481"/>
      <c r="AB95" s="480"/>
      <c r="AC95" s="480"/>
      <c r="AD95" s="480"/>
      <c r="AE95" s="480"/>
      <c r="AF95" s="480"/>
      <c r="AG95" s="494"/>
      <c r="AH95" s="483"/>
      <c r="AI95" s="483"/>
      <c r="AJ95" s="483"/>
      <c r="AK95" s="483"/>
      <c r="AL95" s="196"/>
      <c r="AM95" s="168"/>
      <c r="AN95" s="168"/>
      <c r="AO95" s="168"/>
      <c r="AP95" s="168"/>
      <c r="AQ95" s="196"/>
      <c r="AT95" s="168"/>
      <c r="AU95" s="168"/>
      <c r="AV95" s="168"/>
      <c r="AW95" s="168"/>
      <c r="AX95" s="197"/>
      <c r="AY95" s="134"/>
      <c r="AZ95" s="134"/>
      <c r="BA95" s="134"/>
    </row>
    <row r="96" spans="1:53" ht="15.75">
      <c r="B96" s="247"/>
      <c r="C96" s="134"/>
      <c r="D96" s="134"/>
      <c r="E96" s="134"/>
      <c r="F96" s="134"/>
      <c r="G96" s="134"/>
      <c r="H96" s="247"/>
      <c r="I96" s="247"/>
      <c r="J96" s="134"/>
      <c r="K96" s="134"/>
      <c r="L96" s="134"/>
      <c r="M96" s="134"/>
      <c r="N96" s="479"/>
      <c r="O96" s="479"/>
      <c r="P96" s="479"/>
      <c r="Q96" s="479"/>
      <c r="R96" s="479"/>
      <c r="S96" s="479"/>
      <c r="T96" s="495"/>
      <c r="U96" s="495"/>
      <c r="V96" s="495"/>
      <c r="W96" s="495"/>
      <c r="X96" s="495"/>
      <c r="Y96" s="495"/>
      <c r="Z96" s="495"/>
      <c r="AA96" s="481"/>
      <c r="AB96" s="481"/>
      <c r="AC96" s="481"/>
      <c r="AD96" s="481"/>
      <c r="AE96" s="481"/>
      <c r="AF96" s="481"/>
      <c r="AG96" s="482"/>
      <c r="AH96" s="482"/>
      <c r="AI96" s="482"/>
      <c r="AJ96" s="482"/>
      <c r="AK96" s="482"/>
      <c r="AL96" s="482"/>
      <c r="AM96" s="194"/>
      <c r="AN96" s="194"/>
      <c r="AO96" s="194"/>
      <c r="AP96" s="194"/>
      <c r="AQ96" s="194"/>
      <c r="AT96" s="168"/>
      <c r="AU96" s="168"/>
      <c r="AV96" s="168"/>
      <c r="AW96" s="168"/>
      <c r="AX96" s="197"/>
      <c r="AY96" s="134"/>
      <c r="AZ96" s="134"/>
      <c r="BA96" s="134"/>
    </row>
    <row r="97" spans="1:52" ht="15.75">
      <c r="B97" s="247"/>
      <c r="C97" s="134"/>
      <c r="D97" s="134"/>
      <c r="E97" s="134"/>
      <c r="F97" s="134"/>
      <c r="G97" s="134"/>
      <c r="H97" s="247"/>
      <c r="I97" s="247"/>
      <c r="J97" s="134"/>
      <c r="K97" s="134"/>
      <c r="L97" s="134"/>
      <c r="M97" s="134"/>
      <c r="N97" s="498"/>
      <c r="O97" s="498"/>
      <c r="P97" s="498"/>
      <c r="Q97" s="498"/>
      <c r="R97" s="498"/>
      <c r="S97" s="498"/>
      <c r="T97" s="495"/>
      <c r="U97" s="495"/>
      <c r="V97" s="246"/>
      <c r="W97" s="246"/>
      <c r="X97" s="246"/>
      <c r="Y97" s="246"/>
      <c r="Z97" s="499"/>
      <c r="AA97" s="500"/>
      <c r="AB97" s="501"/>
      <c r="AC97" s="501"/>
      <c r="AD97" s="501"/>
      <c r="AE97" s="501"/>
      <c r="AF97" s="502"/>
      <c r="AG97" s="502"/>
      <c r="AH97" s="503"/>
      <c r="AI97" s="483"/>
      <c r="AJ97" s="503"/>
      <c r="AK97" s="503"/>
      <c r="AL97" s="497"/>
      <c r="AM97" s="194"/>
      <c r="AN97" s="194"/>
      <c r="AO97" s="194"/>
      <c r="AP97" s="194"/>
      <c r="AQ97" s="194"/>
      <c r="AU97" s="161"/>
      <c r="AV97" s="161"/>
      <c r="AW97" s="161"/>
      <c r="AX97" s="197"/>
      <c r="AY97" s="134"/>
      <c r="AZ97" s="134"/>
    </row>
    <row r="98" spans="1:52" ht="15.75">
      <c r="B98" s="247"/>
      <c r="C98" s="134"/>
      <c r="D98" s="134"/>
      <c r="E98" s="134"/>
      <c r="F98" s="134"/>
      <c r="G98" s="134"/>
      <c r="H98" s="247"/>
      <c r="I98" s="247"/>
      <c r="J98" s="134"/>
      <c r="K98" s="134"/>
      <c r="L98" s="134"/>
      <c r="M98" s="134"/>
      <c r="N98" s="504"/>
      <c r="O98" s="504"/>
      <c r="P98" s="504"/>
      <c r="Q98" s="504"/>
      <c r="R98" s="504"/>
      <c r="S98" s="504"/>
      <c r="T98" s="189"/>
      <c r="U98" s="189"/>
      <c r="V98" s="505"/>
      <c r="W98" s="134"/>
      <c r="X98" s="134"/>
      <c r="Y98" s="134"/>
      <c r="Z98" s="499"/>
      <c r="AA98" s="247"/>
      <c r="AB98" s="134"/>
      <c r="AC98" s="134"/>
      <c r="AD98" s="134"/>
      <c r="AE98" s="134"/>
      <c r="AF98" s="134"/>
      <c r="AG98" s="134"/>
      <c r="AH98" s="134"/>
      <c r="AI98" s="247"/>
      <c r="AJ98" s="134"/>
      <c r="AK98" s="196"/>
      <c r="AL98" s="196"/>
      <c r="AM98" s="168"/>
      <c r="AN98" s="168"/>
      <c r="AO98" s="168"/>
      <c r="AP98" s="168"/>
      <c r="AQ98" s="196"/>
      <c r="AX98" s="134"/>
      <c r="AY98" s="134"/>
      <c r="AZ98" s="134"/>
    </row>
    <row r="99" spans="1:52" ht="15.75">
      <c r="B99" s="247"/>
      <c r="C99" s="134"/>
      <c r="D99" s="134"/>
      <c r="E99" s="134"/>
      <c r="F99" s="134"/>
      <c r="G99" s="134"/>
      <c r="H99" s="247"/>
      <c r="I99" s="247"/>
      <c r="J99" s="134"/>
      <c r="K99" s="134"/>
      <c r="L99" s="134"/>
      <c r="M99" s="134"/>
      <c r="N99" s="506"/>
      <c r="O99" s="506"/>
      <c r="P99" s="506"/>
      <c r="Q99" s="506"/>
      <c r="R99" s="506"/>
      <c r="S99" s="506"/>
      <c r="T99" s="189"/>
      <c r="U99" s="189"/>
      <c r="V99" s="505"/>
      <c r="W99" s="134"/>
      <c r="X99" s="134"/>
      <c r="Y99" s="134"/>
      <c r="Z99" s="499"/>
      <c r="AA99" s="247"/>
      <c r="AB99" s="134"/>
      <c r="AC99" s="134"/>
      <c r="AD99" s="134"/>
      <c r="AE99" s="134"/>
      <c r="AF99" s="134"/>
      <c r="AG99" s="134"/>
      <c r="AH99" s="134"/>
      <c r="AI99" s="247"/>
      <c r="AJ99" s="134"/>
      <c r="AK99" s="196"/>
      <c r="AL99" s="196"/>
      <c r="AM99" s="168"/>
      <c r="AN99" s="168"/>
      <c r="AO99" s="168"/>
      <c r="AP99" s="168"/>
      <c r="AQ99" s="196"/>
      <c r="AX99" s="134"/>
      <c r="AY99" s="134"/>
      <c r="AZ99" s="134"/>
    </row>
    <row r="100" spans="1:52" ht="15">
      <c r="A100" s="168"/>
      <c r="B100" s="476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507"/>
      <c r="AB100" s="507"/>
      <c r="AC100" s="507"/>
      <c r="AD100" s="507"/>
      <c r="AE100" s="507"/>
      <c r="AF100" s="507"/>
      <c r="AG100" s="507"/>
      <c r="AH100" s="507"/>
      <c r="AI100" s="507"/>
      <c r="AJ100" s="507"/>
      <c r="AK100" s="507"/>
      <c r="AL100" s="507"/>
      <c r="AX100" s="134"/>
      <c r="AY100" s="134"/>
      <c r="AZ100" s="134"/>
    </row>
    <row r="101" spans="1:52" ht="15">
      <c r="A101" s="168"/>
      <c r="B101" s="476"/>
      <c r="C101" s="476"/>
      <c r="D101" s="476"/>
      <c r="E101" s="476"/>
      <c r="F101" s="476"/>
      <c r="G101" s="476"/>
      <c r="H101" s="476"/>
      <c r="I101" s="476"/>
      <c r="J101" s="476"/>
      <c r="K101" s="476"/>
      <c r="L101" s="476"/>
      <c r="M101" s="476"/>
      <c r="N101" s="476"/>
      <c r="O101" s="476"/>
      <c r="P101" s="476"/>
      <c r="Q101" s="476"/>
      <c r="R101" s="476"/>
      <c r="S101" s="476"/>
      <c r="T101" s="199"/>
      <c r="U101" s="476"/>
      <c r="V101" s="199"/>
      <c r="W101" s="199"/>
      <c r="X101" s="199"/>
      <c r="Y101" s="199"/>
      <c r="Z101" s="507"/>
      <c r="AA101" s="476"/>
      <c r="AB101" s="199"/>
      <c r="AC101" s="199"/>
      <c r="AD101" s="199"/>
      <c r="AE101" s="199"/>
      <c r="AF101" s="199"/>
      <c r="AG101" s="199"/>
      <c r="AH101" s="199"/>
      <c r="AI101" s="476"/>
      <c r="AJ101" s="199"/>
      <c r="AK101" s="199"/>
      <c r="AL101" s="134"/>
      <c r="AX101" s="134"/>
      <c r="AY101" s="134"/>
      <c r="AZ101" s="134"/>
    </row>
    <row r="102" spans="1:52" ht="15">
      <c r="A102" s="168"/>
      <c r="B102" s="523"/>
      <c r="C102" s="198"/>
      <c r="D102" s="198"/>
      <c r="E102" s="198"/>
      <c r="F102" s="198"/>
      <c r="G102" s="198"/>
      <c r="H102" s="198"/>
      <c r="I102" s="198"/>
      <c r="J102" s="198"/>
      <c r="K102" s="198"/>
      <c r="L102" s="198"/>
      <c r="M102" s="199"/>
      <c r="N102" s="477"/>
      <c r="O102" s="477"/>
      <c r="P102" s="486"/>
      <c r="Q102" s="486"/>
      <c r="R102" s="486"/>
      <c r="S102" s="486"/>
      <c r="T102" s="196"/>
      <c r="U102" s="486"/>
      <c r="V102" s="196"/>
      <c r="W102" s="196"/>
      <c r="X102" s="196"/>
      <c r="Y102" s="196"/>
      <c r="Z102" s="196"/>
      <c r="AA102" s="486"/>
      <c r="AB102" s="196"/>
      <c r="AC102" s="196"/>
      <c r="AD102" s="196"/>
      <c r="AE102" s="196"/>
      <c r="AF102" s="196"/>
      <c r="AG102" s="196"/>
      <c r="AH102" s="196"/>
      <c r="AI102" s="196"/>
      <c r="AJ102" s="196"/>
      <c r="AK102" s="196"/>
      <c r="AL102" s="134"/>
      <c r="AX102" s="134"/>
      <c r="AY102" s="134"/>
      <c r="AZ102" s="134"/>
    </row>
    <row r="103" spans="1:52" ht="15.75">
      <c r="A103" s="161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</row>
    <row r="104" spans="1:52">
      <c r="AP104" s="134"/>
      <c r="AQ104" s="134"/>
      <c r="AR104" s="134"/>
      <c r="AS104" s="134"/>
      <c r="AT104" s="134"/>
      <c r="AU104" s="134"/>
      <c r="AV104" s="134"/>
      <c r="AW104" s="134"/>
    </row>
  </sheetData>
  <protectedRanges>
    <protectedRange sqref="D42:D45 D15 J42:J45" name="Диапазон9"/>
    <protectedRange sqref="D46:D50 J46:J50" name="Диапазон10"/>
    <protectedRange sqref="D57:D68" name="Диапазон10_1"/>
  </protectedRanges>
  <mergeCells count="50">
    <mergeCell ref="U4:AL4"/>
    <mergeCell ref="C5:H5"/>
    <mergeCell ref="I5:N5"/>
    <mergeCell ref="O5:T5"/>
    <mergeCell ref="U5:Z5"/>
    <mergeCell ref="AA5:AF5"/>
    <mergeCell ref="AG5:AL5"/>
    <mergeCell ref="C2:P2"/>
    <mergeCell ref="Q2:T2"/>
    <mergeCell ref="B4:B7"/>
    <mergeCell ref="C4:H4"/>
    <mergeCell ref="I4:T4"/>
    <mergeCell ref="C6:C7"/>
    <mergeCell ref="D6:D7"/>
    <mergeCell ref="E6:E7"/>
    <mergeCell ref="F6:H6"/>
    <mergeCell ref="I6:I7"/>
    <mergeCell ref="J6:J7"/>
    <mergeCell ref="K6:K7"/>
    <mergeCell ref="L6:N6"/>
    <mergeCell ref="O6:O7"/>
    <mergeCell ref="P6:P7"/>
    <mergeCell ref="Q6:Q7"/>
    <mergeCell ref="AP5:AS5"/>
    <mergeCell ref="AT5:AW5"/>
    <mergeCell ref="AX5:BA5"/>
    <mergeCell ref="W6:W7"/>
    <mergeCell ref="X6:Z6"/>
    <mergeCell ref="AA6:AA7"/>
    <mergeCell ref="N96:S96"/>
    <mergeCell ref="AJ6:AL6"/>
    <mergeCell ref="N86:S86"/>
    <mergeCell ref="N87:S87"/>
    <mergeCell ref="N88:S88"/>
    <mergeCell ref="N89:S89"/>
    <mergeCell ref="N90:S90"/>
    <mergeCell ref="AB6:AB7"/>
    <mergeCell ref="AC6:AC7"/>
    <mergeCell ref="AD6:AF6"/>
    <mergeCell ref="AG6:AG7"/>
    <mergeCell ref="AH6:AH7"/>
    <mergeCell ref="AI6:AI7"/>
    <mergeCell ref="R6:T6"/>
    <mergeCell ref="U6:U7"/>
    <mergeCell ref="V6:V7"/>
    <mergeCell ref="N91:S91"/>
    <mergeCell ref="N92:S92"/>
    <mergeCell ref="N93:S93"/>
    <mergeCell ref="N94:S94"/>
    <mergeCell ref="N95:S95"/>
  </mergeCells>
  <pageMargins left="0.7" right="0.7" top="0.75" bottom="0.75" header="0.3" footer="0.3"/>
  <pageSetup paperSize="9" scale="28" orientation="landscape" r:id="rId1"/>
  <rowBreaks count="1" manualBreakCount="1">
    <brk id="74" max="16383" man="1"/>
  </rowBreaks>
  <colBreaks count="1" manualBreakCount="1">
    <brk id="3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3" enableFormatConditionsCalculation="0">
    <tabColor indexed="50"/>
  </sheetPr>
  <dimension ref="A1:AF54"/>
  <sheetViews>
    <sheetView view="pageBreakPreview" topLeftCell="D20" zoomScale="60" zoomScaleNormal="60" workbookViewId="0">
      <selection activeCell="P25" sqref="P25:T25"/>
    </sheetView>
  </sheetViews>
  <sheetFormatPr defaultRowHeight="12.75"/>
  <cols>
    <col min="1" max="1" width="94.28515625" customWidth="1"/>
    <col min="2" max="2" width="24.28515625" style="52" customWidth="1"/>
    <col min="3" max="4" width="14" bestFit="1" customWidth="1"/>
    <col min="5" max="5" width="13.5703125" bestFit="1" customWidth="1"/>
    <col min="6" max="6" width="13.7109375" customWidth="1"/>
    <col min="7" max="8" width="13.5703125" bestFit="1" customWidth="1"/>
    <col min="9" max="9" width="24.140625" style="43" customWidth="1"/>
    <col min="10" max="10" width="19.85546875" bestFit="1" customWidth="1"/>
    <col min="11" max="11" width="15" bestFit="1" customWidth="1"/>
    <col min="12" max="15" width="14.140625" bestFit="1" customWidth="1"/>
    <col min="16" max="16" width="26.5703125" bestFit="1" customWidth="1"/>
    <col min="17" max="19" width="15.7109375" bestFit="1" customWidth="1"/>
    <col min="20" max="20" width="14.5703125" customWidth="1"/>
  </cols>
  <sheetData>
    <row r="1" spans="1:32" ht="22.5" customHeight="1">
      <c r="A1" s="40"/>
      <c r="B1" s="43"/>
      <c r="C1" s="40"/>
      <c r="D1" s="40"/>
      <c r="E1" s="40"/>
      <c r="F1" s="40"/>
      <c r="G1" s="40"/>
      <c r="H1" s="40"/>
      <c r="I1" s="41"/>
      <c r="J1" s="41"/>
      <c r="K1" s="41"/>
      <c r="L1" s="41"/>
      <c r="M1" s="41"/>
      <c r="N1" s="434" t="s">
        <v>72</v>
      </c>
      <c r="O1" s="434"/>
      <c r="P1" s="434"/>
      <c r="Q1" s="434"/>
      <c r="R1" s="434"/>
      <c r="S1" s="434"/>
      <c r="T1" s="435"/>
      <c r="U1" s="37"/>
      <c r="V1" s="37"/>
      <c r="W1" s="37"/>
      <c r="X1" s="37"/>
      <c r="Y1" s="37"/>
      <c r="Z1" s="37"/>
      <c r="AA1" s="37"/>
    </row>
    <row r="2" spans="1:32" ht="82.5" customHeight="1">
      <c r="A2" s="439" t="s">
        <v>78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</row>
    <row r="3" spans="1:32" ht="20.25">
      <c r="A3" s="440" t="s">
        <v>31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  <c r="P3" s="440"/>
      <c r="Q3" s="440"/>
      <c r="R3" s="440"/>
      <c r="S3" s="440"/>
    </row>
    <row r="5" spans="1:32" ht="97.5" customHeight="1">
      <c r="A5" s="441" t="s">
        <v>61</v>
      </c>
      <c r="B5" s="436" t="s">
        <v>80</v>
      </c>
      <c r="C5" s="437"/>
      <c r="D5" s="437"/>
      <c r="E5" s="437"/>
      <c r="F5" s="437"/>
      <c r="G5" s="437"/>
      <c r="H5" s="438"/>
      <c r="I5" s="442" t="s">
        <v>32</v>
      </c>
      <c r="J5" s="437" t="s">
        <v>172</v>
      </c>
      <c r="K5" s="437"/>
      <c r="L5" s="437"/>
      <c r="M5" s="437"/>
      <c r="N5" s="437"/>
      <c r="O5" s="438"/>
      <c r="P5" s="442" t="s">
        <v>173</v>
      </c>
      <c r="Q5" s="442"/>
      <c r="R5" s="442"/>
      <c r="S5" s="442"/>
      <c r="T5" s="44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ht="78.75" customHeight="1">
      <c r="A6" s="441"/>
      <c r="B6" s="142" t="s">
        <v>9</v>
      </c>
      <c r="C6" s="142" t="s">
        <v>108</v>
      </c>
      <c r="D6" s="142" t="s">
        <v>111</v>
      </c>
      <c r="E6" s="142" t="s">
        <v>149</v>
      </c>
      <c r="F6" s="142" t="s">
        <v>154</v>
      </c>
      <c r="G6" s="142" t="s">
        <v>171</v>
      </c>
      <c r="H6" s="142" t="s">
        <v>208</v>
      </c>
      <c r="I6" s="442"/>
      <c r="J6" s="142" t="s">
        <v>108</v>
      </c>
      <c r="K6" s="142" t="s">
        <v>111</v>
      </c>
      <c r="L6" s="142" t="s">
        <v>149</v>
      </c>
      <c r="M6" s="142" t="s">
        <v>154</v>
      </c>
      <c r="N6" s="142" t="s">
        <v>171</v>
      </c>
      <c r="O6" s="142" t="s">
        <v>208</v>
      </c>
      <c r="P6" s="142" t="s">
        <v>111</v>
      </c>
      <c r="Q6" s="142" t="s">
        <v>149</v>
      </c>
      <c r="R6" s="142" t="s">
        <v>154</v>
      </c>
      <c r="S6" s="142" t="s">
        <v>171</v>
      </c>
      <c r="T6" s="148" t="s">
        <v>208</v>
      </c>
      <c r="U6" s="149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101.25">
      <c r="A7" s="143" t="s">
        <v>33</v>
      </c>
      <c r="B7" s="144">
        <v>1</v>
      </c>
      <c r="C7" s="144">
        <v>2</v>
      </c>
      <c r="D7" s="144">
        <v>3</v>
      </c>
      <c r="E7" s="144">
        <v>4</v>
      </c>
      <c r="F7" s="144">
        <v>5</v>
      </c>
      <c r="G7" s="144">
        <v>6</v>
      </c>
      <c r="H7" s="144">
        <v>7</v>
      </c>
      <c r="I7" s="144">
        <v>8</v>
      </c>
      <c r="J7" s="144">
        <v>9</v>
      </c>
      <c r="K7" s="144">
        <v>10</v>
      </c>
      <c r="L7" s="144">
        <v>11</v>
      </c>
      <c r="M7" s="144">
        <v>12</v>
      </c>
      <c r="N7" s="144">
        <v>13</v>
      </c>
      <c r="O7" s="144">
        <v>14</v>
      </c>
      <c r="P7" s="145" t="s">
        <v>132</v>
      </c>
      <c r="Q7" s="145" t="s">
        <v>133</v>
      </c>
      <c r="R7" s="145" t="s">
        <v>134</v>
      </c>
      <c r="S7" s="145" t="s">
        <v>135</v>
      </c>
      <c r="T7" s="145" t="s">
        <v>136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ht="27">
      <c r="A8" s="418" t="s">
        <v>34</v>
      </c>
      <c r="B8" s="419"/>
      <c r="C8" s="419"/>
      <c r="D8" s="419"/>
      <c r="E8" s="419"/>
      <c r="F8" s="419"/>
      <c r="G8" s="419"/>
      <c r="H8" s="419"/>
      <c r="I8" s="419"/>
      <c r="J8" s="419"/>
      <c r="K8" s="419"/>
      <c r="L8" s="419"/>
      <c r="M8" s="419"/>
      <c r="N8" s="419"/>
      <c r="O8" s="419"/>
      <c r="P8" s="419"/>
      <c r="Q8" s="419"/>
      <c r="R8" s="419"/>
      <c r="S8" s="419"/>
      <c r="T8" s="420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ht="27">
      <c r="A9" s="431" t="s">
        <v>225</v>
      </c>
      <c r="B9" s="432"/>
      <c r="C9" s="432"/>
      <c r="D9" s="432"/>
      <c r="E9" s="432"/>
      <c r="F9" s="432"/>
      <c r="G9" s="432"/>
      <c r="H9" s="432"/>
      <c r="I9" s="432"/>
      <c r="J9" s="432"/>
      <c r="K9" s="432"/>
      <c r="L9" s="432"/>
      <c r="M9" s="432"/>
      <c r="N9" s="432"/>
      <c r="O9" s="432"/>
      <c r="P9" s="432"/>
      <c r="Q9" s="432"/>
      <c r="R9" s="432"/>
      <c r="S9" s="432"/>
      <c r="T9" s="433"/>
    </row>
    <row r="10" spans="1:32" ht="57" customHeight="1">
      <c r="A10" s="5" t="s">
        <v>217</v>
      </c>
      <c r="B10" s="24"/>
      <c r="C10" s="6"/>
      <c r="D10" s="6"/>
      <c r="E10" s="6"/>
      <c r="F10" s="6"/>
      <c r="G10" s="6"/>
      <c r="H10" s="6"/>
      <c r="I10" s="24"/>
      <c r="J10" s="7"/>
      <c r="K10" s="7"/>
      <c r="L10" s="7"/>
      <c r="M10" s="7"/>
      <c r="N10" s="7"/>
      <c r="O10" s="7"/>
      <c r="P10" s="22"/>
      <c r="Q10" s="22"/>
      <c r="R10" s="22"/>
      <c r="S10" s="22"/>
      <c r="T10" s="22"/>
    </row>
    <row r="11" spans="1:32" ht="52.5">
      <c r="A11" s="10" t="s">
        <v>218</v>
      </c>
      <c r="B11" s="45" t="s">
        <v>38</v>
      </c>
      <c r="C11" s="288">
        <v>45.2</v>
      </c>
      <c r="D11" s="288">
        <v>64.2</v>
      </c>
      <c r="E11" s="288">
        <v>60</v>
      </c>
      <c r="F11" s="288">
        <v>55</v>
      </c>
      <c r="G11" s="288">
        <v>55</v>
      </c>
      <c r="H11" s="288">
        <v>55</v>
      </c>
      <c r="I11" s="289">
        <v>318.45999999999998</v>
      </c>
      <c r="J11" s="290">
        <f>C11*I11</f>
        <v>14394.392</v>
      </c>
      <c r="K11" s="290">
        <f>D11*I11</f>
        <v>20445.131999999998</v>
      </c>
      <c r="L11" s="290">
        <f>E11*I11</f>
        <v>19107.599999999999</v>
      </c>
      <c r="M11" s="290">
        <f>F11*I11</f>
        <v>17515.3</v>
      </c>
      <c r="N11" s="290">
        <f>G11*I11</f>
        <v>17515.3</v>
      </c>
      <c r="O11" s="290">
        <f>H11*I11</f>
        <v>17515.3</v>
      </c>
      <c r="P11" s="23"/>
      <c r="Q11" s="23"/>
      <c r="R11" s="23"/>
      <c r="S11" s="23"/>
      <c r="T11" s="23"/>
    </row>
    <row r="12" spans="1:32" ht="52.5">
      <c r="A12" s="10" t="s">
        <v>219</v>
      </c>
      <c r="B12" s="45" t="s">
        <v>38</v>
      </c>
      <c r="C12" s="8"/>
      <c r="D12" s="8"/>
      <c r="E12" s="8"/>
      <c r="F12" s="8"/>
      <c r="G12" s="8"/>
      <c r="H12" s="8"/>
      <c r="I12" s="54">
        <v>736.5</v>
      </c>
      <c r="J12" s="9"/>
      <c r="K12" s="9"/>
      <c r="L12" s="9"/>
      <c r="M12" s="9"/>
      <c r="N12" s="9"/>
      <c r="O12" s="9"/>
      <c r="P12" s="23"/>
      <c r="Q12" s="23"/>
      <c r="R12" s="23"/>
      <c r="S12" s="23"/>
      <c r="T12" s="23"/>
    </row>
    <row r="13" spans="1:32" ht="26.25">
      <c r="A13" s="10" t="s">
        <v>220</v>
      </c>
      <c r="B13" s="45" t="s">
        <v>38</v>
      </c>
      <c r="C13" s="8"/>
      <c r="D13" s="8"/>
      <c r="E13" s="8"/>
      <c r="F13" s="8"/>
      <c r="G13" s="8"/>
      <c r="H13" s="8"/>
      <c r="I13" s="54">
        <v>465.9</v>
      </c>
      <c r="J13" s="291"/>
      <c r="K13" s="291"/>
      <c r="L13" s="291"/>
      <c r="M13" s="291"/>
      <c r="N13" s="291"/>
      <c r="O13" s="291"/>
      <c r="P13" s="23"/>
      <c r="Q13" s="23"/>
      <c r="R13" s="23"/>
      <c r="S13" s="23"/>
      <c r="T13" s="23"/>
    </row>
    <row r="14" spans="1:32" ht="26.25">
      <c r="A14" s="27" t="s">
        <v>36</v>
      </c>
      <c r="B14" s="46" t="s">
        <v>60</v>
      </c>
      <c r="C14" s="12"/>
      <c r="D14" s="12"/>
      <c r="E14" s="12"/>
      <c r="F14" s="12"/>
      <c r="G14" s="12" t="s">
        <v>60</v>
      </c>
      <c r="H14" s="12"/>
      <c r="I14" s="55" t="s">
        <v>60</v>
      </c>
      <c r="J14" s="292">
        <f>J11</f>
        <v>14394.392</v>
      </c>
      <c r="K14" s="292">
        <f t="shared" ref="K14:O14" si="0">K11</f>
        <v>20445.131999999998</v>
      </c>
      <c r="L14" s="292">
        <f t="shared" si="0"/>
        <v>19107.599999999999</v>
      </c>
      <c r="M14" s="292">
        <f t="shared" si="0"/>
        <v>17515.3</v>
      </c>
      <c r="N14" s="292">
        <f t="shared" si="0"/>
        <v>17515.3</v>
      </c>
      <c r="O14" s="292">
        <f t="shared" si="0"/>
        <v>17515.3</v>
      </c>
      <c r="P14" s="293">
        <f>K14/J14*100</f>
        <v>142.03539823008848</v>
      </c>
      <c r="Q14" s="293">
        <f t="shared" ref="Q14:T14" si="1">L14/K14*100</f>
        <v>93.45794392523365</v>
      </c>
      <c r="R14" s="293">
        <f t="shared" si="1"/>
        <v>91.666666666666671</v>
      </c>
      <c r="S14" s="293">
        <f t="shared" si="1"/>
        <v>100</v>
      </c>
      <c r="T14" s="293">
        <f t="shared" si="1"/>
        <v>100</v>
      </c>
    </row>
    <row r="15" spans="1:32" ht="27">
      <c r="A15" s="431" t="s">
        <v>226</v>
      </c>
      <c r="B15" s="432"/>
      <c r="C15" s="432"/>
      <c r="D15" s="432"/>
      <c r="E15" s="432"/>
      <c r="F15" s="432"/>
      <c r="G15" s="432"/>
      <c r="H15" s="432"/>
      <c r="I15" s="432"/>
      <c r="J15" s="432"/>
      <c r="K15" s="432"/>
      <c r="L15" s="432"/>
      <c r="M15" s="432"/>
      <c r="N15" s="432"/>
      <c r="O15" s="432"/>
      <c r="P15" s="432"/>
      <c r="Q15" s="432"/>
      <c r="R15" s="432"/>
      <c r="S15" s="432"/>
      <c r="T15" s="433"/>
    </row>
    <row r="16" spans="1:32" ht="27" customHeight="1">
      <c r="A16" s="421" t="s">
        <v>224</v>
      </c>
      <c r="B16" s="422"/>
      <c r="C16" s="422"/>
      <c r="D16" s="422"/>
      <c r="E16" s="422"/>
      <c r="F16" s="422"/>
      <c r="G16" s="422"/>
      <c r="H16" s="422"/>
      <c r="I16" s="422"/>
      <c r="J16" s="422"/>
      <c r="K16" s="422"/>
      <c r="L16" s="422"/>
      <c r="M16" s="422"/>
      <c r="N16" s="422"/>
      <c r="O16" s="422"/>
      <c r="P16" s="422"/>
      <c r="Q16" s="422"/>
      <c r="R16" s="422"/>
      <c r="S16" s="422"/>
      <c r="T16" s="423"/>
    </row>
    <row r="17" spans="1:20" ht="78.75">
      <c r="A17" s="140" t="s">
        <v>227</v>
      </c>
      <c r="B17" s="141" t="s">
        <v>53</v>
      </c>
      <c r="C17" s="6"/>
      <c r="D17" s="6"/>
      <c r="E17" s="6"/>
      <c r="F17" s="6"/>
      <c r="G17" s="6"/>
      <c r="H17" s="6"/>
      <c r="I17" s="53">
        <v>1700.21</v>
      </c>
      <c r="J17" s="7"/>
      <c r="K17" s="7"/>
      <c r="L17" s="7"/>
      <c r="M17" s="7"/>
      <c r="N17" s="7"/>
      <c r="O17" s="7"/>
      <c r="P17" s="22"/>
      <c r="Q17" s="22"/>
      <c r="R17" s="22"/>
      <c r="S17" s="22"/>
      <c r="T17" s="22"/>
    </row>
    <row r="18" spans="1:20" ht="80.25" customHeight="1">
      <c r="A18" s="15" t="s">
        <v>228</v>
      </c>
      <c r="B18" s="11" t="s">
        <v>53</v>
      </c>
      <c r="C18" s="8"/>
      <c r="D18" s="8"/>
      <c r="E18" s="8"/>
      <c r="F18" s="8"/>
      <c r="G18" s="8"/>
      <c r="H18" s="8"/>
      <c r="I18" s="54">
        <v>209.74</v>
      </c>
      <c r="J18" s="9"/>
      <c r="K18" s="9"/>
      <c r="L18" s="9"/>
      <c r="M18" s="9"/>
      <c r="N18" s="9"/>
      <c r="O18" s="9"/>
      <c r="P18" s="23"/>
      <c r="Q18" s="23"/>
      <c r="R18" s="23"/>
      <c r="S18" s="23"/>
      <c r="T18" s="23"/>
    </row>
    <row r="19" spans="1:20" ht="61.5" customHeight="1">
      <c r="A19" s="10" t="s">
        <v>229</v>
      </c>
      <c r="B19" s="11" t="s">
        <v>53</v>
      </c>
      <c r="C19" s="8"/>
      <c r="D19" s="8"/>
      <c r="E19" s="8"/>
      <c r="F19" s="8"/>
      <c r="G19" s="8"/>
      <c r="H19" s="8"/>
      <c r="I19" s="54">
        <v>282.60000000000002</v>
      </c>
      <c r="J19" s="9"/>
      <c r="K19" s="9"/>
      <c r="L19" s="9"/>
      <c r="M19" s="9"/>
      <c r="N19" s="9"/>
      <c r="O19" s="9"/>
      <c r="P19" s="23"/>
      <c r="Q19" s="23"/>
      <c r="R19" s="23"/>
      <c r="S19" s="23"/>
      <c r="T19" s="23"/>
    </row>
    <row r="20" spans="1:20" ht="54" customHeight="1">
      <c r="A20" s="15" t="s">
        <v>230</v>
      </c>
      <c r="B20" s="11" t="s">
        <v>234</v>
      </c>
      <c r="C20" s="8"/>
      <c r="D20" s="8"/>
      <c r="E20" s="8"/>
      <c r="F20" s="8"/>
      <c r="G20" s="8"/>
      <c r="H20" s="8"/>
      <c r="I20" s="54">
        <v>501.51</v>
      </c>
      <c r="J20" s="9"/>
      <c r="K20" s="9"/>
      <c r="L20" s="9"/>
      <c r="M20" s="9"/>
      <c r="N20" s="9"/>
      <c r="O20" s="9"/>
      <c r="P20" s="23"/>
      <c r="Q20" s="23"/>
      <c r="R20" s="23"/>
      <c r="S20" s="23"/>
      <c r="T20" s="23"/>
    </row>
    <row r="21" spans="1:20" ht="52.5" customHeight="1">
      <c r="A21" s="10" t="s">
        <v>231</v>
      </c>
      <c r="B21" s="11" t="s">
        <v>234</v>
      </c>
      <c r="C21" s="8"/>
      <c r="D21" s="8"/>
      <c r="E21" s="8"/>
      <c r="F21" s="8"/>
      <c r="G21" s="8"/>
      <c r="H21" s="8"/>
      <c r="I21" s="54">
        <v>444.92</v>
      </c>
      <c r="J21" s="9"/>
      <c r="K21" s="9"/>
      <c r="L21" s="9"/>
      <c r="M21" s="9"/>
      <c r="N21" s="9"/>
      <c r="O21" s="9"/>
      <c r="P21" s="23"/>
      <c r="Q21" s="23"/>
      <c r="R21" s="23"/>
      <c r="S21" s="23"/>
      <c r="T21" s="23"/>
    </row>
    <row r="22" spans="1:20" ht="57.75" customHeight="1">
      <c r="A22" s="15" t="s">
        <v>232</v>
      </c>
      <c r="B22" s="11" t="s">
        <v>234</v>
      </c>
      <c r="C22" s="8">
        <v>7.3040000000000003</v>
      </c>
      <c r="D22" s="8">
        <v>5.8940000000000001</v>
      </c>
      <c r="E22" s="8">
        <v>5.8940000000000001</v>
      </c>
      <c r="F22" s="8">
        <v>5.8940000000000001</v>
      </c>
      <c r="G22" s="8">
        <v>5.8940000000000001</v>
      </c>
      <c r="H22" s="8">
        <v>5.8940000000000001</v>
      </c>
      <c r="I22" s="54">
        <v>945.2</v>
      </c>
      <c r="J22" s="9">
        <f>C22*I22</f>
        <v>6903.7408000000005</v>
      </c>
      <c r="K22" s="9">
        <f>D22*I22</f>
        <v>5571.0088000000005</v>
      </c>
      <c r="L22" s="9">
        <f>E22*I22</f>
        <v>5571.0088000000005</v>
      </c>
      <c r="M22" s="9">
        <f>F22*I22</f>
        <v>5571.0088000000005</v>
      </c>
      <c r="N22" s="9">
        <f>G22*I22</f>
        <v>5571.0088000000005</v>
      </c>
      <c r="O22" s="9">
        <f>H22*I22</f>
        <v>5571.0088000000005</v>
      </c>
      <c r="P22" s="23"/>
      <c r="Q22" s="23"/>
      <c r="R22" s="23"/>
      <c r="S22" s="23"/>
      <c r="T22" s="23"/>
    </row>
    <row r="23" spans="1:20" ht="52.5">
      <c r="A23" s="10" t="s">
        <v>233</v>
      </c>
      <c r="B23" s="11" t="s">
        <v>234</v>
      </c>
      <c r="C23" s="8">
        <v>3.9820000000000002</v>
      </c>
      <c r="D23" s="8">
        <v>3.593</v>
      </c>
      <c r="E23" s="8">
        <v>3.593</v>
      </c>
      <c r="F23" s="8">
        <v>3.593</v>
      </c>
      <c r="G23" s="8">
        <v>3.593</v>
      </c>
      <c r="H23" s="8">
        <v>3.593</v>
      </c>
      <c r="I23" s="54">
        <v>401.7</v>
      </c>
      <c r="J23" s="9">
        <f>C23*I23</f>
        <v>1599.5694000000001</v>
      </c>
      <c r="K23" s="9">
        <f>D23*I23</f>
        <v>1443.3081</v>
      </c>
      <c r="L23" s="9">
        <f>E23*I23</f>
        <v>1443.3081</v>
      </c>
      <c r="M23" s="9">
        <f>F23*I23</f>
        <v>1443.3081</v>
      </c>
      <c r="N23" s="9">
        <f>G23*I23</f>
        <v>1443.3081</v>
      </c>
      <c r="O23" s="9">
        <f>H23*I23</f>
        <v>1443.3081</v>
      </c>
      <c r="P23" s="23"/>
      <c r="Q23" s="23"/>
      <c r="R23" s="23"/>
      <c r="S23" s="23"/>
      <c r="T23" s="23"/>
    </row>
    <row r="24" spans="1:20" ht="26.25">
      <c r="A24" s="110" t="s">
        <v>36</v>
      </c>
      <c r="B24" s="105"/>
      <c r="C24" s="106">
        <f>C22+C23</f>
        <v>11.286000000000001</v>
      </c>
      <c r="D24" s="106">
        <f t="shared" ref="D24:H24" si="2">D22+D23</f>
        <v>9.4870000000000001</v>
      </c>
      <c r="E24" s="106">
        <f t="shared" si="2"/>
        <v>9.4870000000000001</v>
      </c>
      <c r="F24" s="106">
        <f t="shared" si="2"/>
        <v>9.4870000000000001</v>
      </c>
      <c r="G24" s="106">
        <f t="shared" si="2"/>
        <v>9.4870000000000001</v>
      </c>
      <c r="H24" s="106">
        <f t="shared" si="2"/>
        <v>9.4870000000000001</v>
      </c>
      <c r="I24" s="107"/>
      <c r="J24" s="108">
        <f>J22+J23</f>
        <v>8503.3101999999999</v>
      </c>
      <c r="K24" s="108">
        <f t="shared" ref="K24:O24" si="3">K22+K23</f>
        <v>7014.3169000000007</v>
      </c>
      <c r="L24" s="108">
        <f t="shared" si="3"/>
        <v>7014.3169000000007</v>
      </c>
      <c r="M24" s="108">
        <f t="shared" si="3"/>
        <v>7014.3169000000007</v>
      </c>
      <c r="N24" s="108">
        <f t="shared" si="3"/>
        <v>7014.3169000000007</v>
      </c>
      <c r="O24" s="108">
        <f t="shared" si="3"/>
        <v>7014.3169000000007</v>
      </c>
      <c r="P24" s="302">
        <f>K24/J24*100</f>
        <v>82.489251068366301</v>
      </c>
      <c r="Q24" s="109">
        <f t="shared" ref="Q24:T25" si="4">L24/K24*100</f>
        <v>100</v>
      </c>
      <c r="R24" s="109">
        <f t="shared" si="4"/>
        <v>100</v>
      </c>
      <c r="S24" s="109">
        <f t="shared" si="4"/>
        <v>100</v>
      </c>
      <c r="T24" s="109">
        <f t="shared" si="4"/>
        <v>100</v>
      </c>
    </row>
    <row r="25" spans="1:20" ht="71.25" customHeight="1">
      <c r="A25" s="29" t="s">
        <v>235</v>
      </c>
      <c r="B25" s="12" t="s">
        <v>60</v>
      </c>
      <c r="C25" s="12" t="s">
        <v>60</v>
      </c>
      <c r="D25" s="12" t="s">
        <v>60</v>
      </c>
      <c r="E25" s="12" t="s">
        <v>60</v>
      </c>
      <c r="F25" s="12"/>
      <c r="G25" s="12" t="s">
        <v>60</v>
      </c>
      <c r="H25" s="12"/>
      <c r="I25" s="117" t="s">
        <v>60</v>
      </c>
      <c r="J25" s="13">
        <f>J24+J14</f>
        <v>22897.7022</v>
      </c>
      <c r="K25" s="13">
        <f t="shared" ref="K25:O25" si="5">K24+K14</f>
        <v>27459.448899999999</v>
      </c>
      <c r="L25" s="13">
        <f t="shared" si="5"/>
        <v>26121.9169</v>
      </c>
      <c r="M25" s="13">
        <f t="shared" si="5"/>
        <v>24529.616900000001</v>
      </c>
      <c r="N25" s="13">
        <f t="shared" si="5"/>
        <v>24529.616900000001</v>
      </c>
      <c r="O25" s="13">
        <f t="shared" si="5"/>
        <v>24529.616900000001</v>
      </c>
      <c r="P25" s="301">
        <f>K25/J25*100</f>
        <v>119.92229028116192</v>
      </c>
      <c r="Q25" s="301">
        <f t="shared" si="4"/>
        <v>95.129064662328318</v>
      </c>
      <c r="R25" s="301">
        <f t="shared" si="4"/>
        <v>93.904352402254219</v>
      </c>
      <c r="S25" s="301">
        <f t="shared" si="4"/>
        <v>100</v>
      </c>
      <c r="T25" s="301">
        <f t="shared" si="4"/>
        <v>100</v>
      </c>
    </row>
    <row r="26" spans="1:20" ht="27" customHeight="1">
      <c r="A26" s="427" t="s">
        <v>181</v>
      </c>
      <c r="B26" s="428"/>
      <c r="C26" s="428"/>
      <c r="D26" s="428"/>
      <c r="E26" s="428"/>
      <c r="F26" s="428"/>
      <c r="G26" s="428"/>
      <c r="H26" s="428"/>
      <c r="I26" s="428"/>
      <c r="J26" s="428"/>
      <c r="K26" s="428"/>
      <c r="L26" s="428"/>
      <c r="M26" s="428"/>
      <c r="N26" s="428"/>
      <c r="O26" s="428"/>
      <c r="P26" s="428"/>
      <c r="Q26" s="428"/>
      <c r="R26" s="428"/>
      <c r="S26" s="428"/>
      <c r="T26" s="428"/>
    </row>
    <row r="27" spans="1:20" ht="27.75">
      <c r="A27" s="28" t="s">
        <v>36</v>
      </c>
      <c r="B27" s="47" t="s">
        <v>60</v>
      </c>
      <c r="C27" s="12" t="s">
        <v>60</v>
      </c>
      <c r="D27" s="12" t="s">
        <v>60</v>
      </c>
      <c r="E27" s="12" t="s">
        <v>60</v>
      </c>
      <c r="F27" s="12"/>
      <c r="G27" s="12" t="s">
        <v>60</v>
      </c>
      <c r="H27" s="12"/>
      <c r="I27" s="55" t="s">
        <v>60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0" ht="27">
      <c r="A28" s="429" t="s">
        <v>239</v>
      </c>
      <c r="B28" s="430"/>
      <c r="C28" s="430"/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/>
      <c r="O28" s="430"/>
      <c r="P28" s="430"/>
      <c r="Q28" s="430"/>
      <c r="R28" s="430"/>
      <c r="S28" s="430"/>
      <c r="T28" s="430"/>
    </row>
    <row r="29" spans="1:20" ht="26.25">
      <c r="A29" s="14" t="s">
        <v>39</v>
      </c>
      <c r="B29" s="44" t="s">
        <v>35</v>
      </c>
      <c r="C29" s="6">
        <v>14835</v>
      </c>
      <c r="D29" s="6">
        <v>18314</v>
      </c>
      <c r="E29" s="6">
        <v>18000</v>
      </c>
      <c r="F29" s="6">
        <v>20000</v>
      </c>
      <c r="G29" s="6">
        <v>22000</v>
      </c>
      <c r="H29" s="6">
        <v>26000</v>
      </c>
      <c r="I29" s="53" t="s">
        <v>57</v>
      </c>
      <c r="J29" s="296">
        <v>1624.4</v>
      </c>
      <c r="K29" s="297">
        <v>2005.4</v>
      </c>
      <c r="L29" s="298">
        <v>1971</v>
      </c>
      <c r="M29" s="298">
        <v>2190</v>
      </c>
      <c r="N29" s="298">
        <v>2409</v>
      </c>
      <c r="O29" s="298">
        <v>2847</v>
      </c>
      <c r="P29" s="25"/>
      <c r="Q29" s="25"/>
      <c r="R29" s="25"/>
      <c r="S29" s="25"/>
      <c r="T29" s="25"/>
    </row>
    <row r="30" spans="1:20" ht="26.25">
      <c r="A30" s="34" t="s">
        <v>40</v>
      </c>
      <c r="B30" s="45" t="s">
        <v>35</v>
      </c>
      <c r="C30" s="8">
        <v>19864</v>
      </c>
      <c r="D30" s="8">
        <v>20824</v>
      </c>
      <c r="E30" s="8">
        <v>21477</v>
      </c>
      <c r="F30" s="8">
        <v>21600</v>
      </c>
      <c r="G30" s="8">
        <v>21800</v>
      </c>
      <c r="H30" s="8">
        <v>22000</v>
      </c>
      <c r="I30" s="54" t="s">
        <v>58</v>
      </c>
      <c r="J30" s="299">
        <v>6261.1</v>
      </c>
      <c r="K30" s="300">
        <v>6563.7</v>
      </c>
      <c r="L30" s="300">
        <v>6769.6</v>
      </c>
      <c r="M30" s="300">
        <v>6808.3</v>
      </c>
      <c r="N30" s="300">
        <v>6871.4</v>
      </c>
      <c r="O30" s="300">
        <v>6934.4</v>
      </c>
      <c r="P30" s="26"/>
      <c r="Q30" s="26"/>
      <c r="R30" s="26"/>
      <c r="S30" s="26"/>
      <c r="T30" s="26"/>
    </row>
    <row r="31" spans="1:20" ht="26.25">
      <c r="A31" s="15" t="s">
        <v>41</v>
      </c>
      <c r="B31" s="45" t="s">
        <v>35</v>
      </c>
      <c r="C31" s="8">
        <v>3864</v>
      </c>
      <c r="D31" s="8">
        <v>2897</v>
      </c>
      <c r="E31" s="8">
        <v>4000</v>
      </c>
      <c r="F31" s="8">
        <v>4100</v>
      </c>
      <c r="G31" s="8">
        <v>4150</v>
      </c>
      <c r="H31" s="8">
        <v>4155</v>
      </c>
      <c r="I31" s="54" t="s">
        <v>59</v>
      </c>
      <c r="J31" s="299">
        <v>1715.62</v>
      </c>
      <c r="K31" s="300">
        <v>1286.268</v>
      </c>
      <c r="L31" s="300">
        <v>1776</v>
      </c>
      <c r="M31" s="300">
        <v>1820.4</v>
      </c>
      <c r="N31" s="300">
        <v>1842.6</v>
      </c>
      <c r="O31" s="300">
        <v>1844.8</v>
      </c>
      <c r="P31" s="26"/>
      <c r="Q31" s="26"/>
      <c r="R31" s="26"/>
      <c r="S31" s="26"/>
      <c r="T31" s="26"/>
    </row>
    <row r="32" spans="1:20" ht="26.25">
      <c r="A32" s="15" t="s">
        <v>42</v>
      </c>
      <c r="B32" s="45" t="s">
        <v>35</v>
      </c>
      <c r="C32" s="8">
        <v>2889</v>
      </c>
      <c r="D32" s="8">
        <v>2786</v>
      </c>
      <c r="E32" s="8">
        <v>3048</v>
      </c>
      <c r="F32" s="8">
        <v>3324</v>
      </c>
      <c r="G32" s="8">
        <v>3368</v>
      </c>
      <c r="H32" s="8">
        <v>3688</v>
      </c>
      <c r="I32" s="54" t="s">
        <v>54</v>
      </c>
      <c r="J32" s="299">
        <v>4333.5</v>
      </c>
      <c r="K32" s="300">
        <v>4179</v>
      </c>
      <c r="L32" s="300">
        <v>4572</v>
      </c>
      <c r="M32" s="300">
        <v>4986</v>
      </c>
      <c r="N32" s="300">
        <v>5052</v>
      </c>
      <c r="O32" s="300">
        <v>5532</v>
      </c>
      <c r="P32" s="26"/>
      <c r="Q32" s="26"/>
      <c r="R32" s="26"/>
      <c r="S32" s="26"/>
      <c r="T32" s="26"/>
    </row>
    <row r="33" spans="1:20" ht="26.25">
      <c r="A33" s="15" t="s">
        <v>43</v>
      </c>
      <c r="B33" s="45" t="s">
        <v>35</v>
      </c>
      <c r="C33" s="8">
        <v>16962</v>
      </c>
      <c r="D33" s="8">
        <v>16215</v>
      </c>
      <c r="E33" s="8">
        <v>17144</v>
      </c>
      <c r="F33" s="8">
        <v>17512</v>
      </c>
      <c r="G33" s="8">
        <v>18434</v>
      </c>
      <c r="H33" s="8">
        <v>18843</v>
      </c>
      <c r="I33" s="54" t="s">
        <v>56</v>
      </c>
      <c r="J33" s="299">
        <v>5025.8</v>
      </c>
      <c r="K33" s="300">
        <v>4804.5</v>
      </c>
      <c r="L33" s="300">
        <v>5079.8</v>
      </c>
      <c r="M33" s="300">
        <v>5188.8</v>
      </c>
      <c r="N33" s="300">
        <v>5461.9</v>
      </c>
      <c r="O33" s="300">
        <v>5583.2</v>
      </c>
      <c r="P33" s="26"/>
      <c r="Q33" s="26"/>
      <c r="R33" s="26"/>
      <c r="S33" s="26"/>
      <c r="T33" s="26"/>
    </row>
    <row r="34" spans="1:20" ht="26.25">
      <c r="A34" s="15" t="s">
        <v>44</v>
      </c>
      <c r="B34" s="45" t="s">
        <v>37</v>
      </c>
      <c r="C34" s="8">
        <v>244900</v>
      </c>
      <c r="D34" s="8">
        <v>236178</v>
      </c>
      <c r="E34" s="8">
        <v>235600</v>
      </c>
      <c r="F34" s="8">
        <v>243000</v>
      </c>
      <c r="G34" s="8">
        <v>251000</v>
      </c>
      <c r="H34" s="8">
        <v>255000</v>
      </c>
      <c r="I34" s="54" t="s">
        <v>55</v>
      </c>
      <c r="J34" s="299">
        <v>22236.9</v>
      </c>
      <c r="K34" s="300">
        <v>21444.959999999999</v>
      </c>
      <c r="L34" s="300">
        <v>21392.5</v>
      </c>
      <c r="M34" s="300">
        <v>22064.400000000001</v>
      </c>
      <c r="N34" s="300">
        <v>22791</v>
      </c>
      <c r="O34" s="300">
        <v>23154</v>
      </c>
      <c r="P34" s="26"/>
      <c r="Q34" s="26"/>
      <c r="R34" s="26"/>
      <c r="S34" s="26"/>
      <c r="T34" s="26"/>
    </row>
    <row r="35" spans="1:20" ht="27.75">
      <c r="A35" s="28" t="s">
        <v>36</v>
      </c>
      <c r="B35" s="47" t="s">
        <v>60</v>
      </c>
      <c r="C35" s="12"/>
      <c r="D35" s="12"/>
      <c r="E35" s="12"/>
      <c r="F35" s="12"/>
      <c r="G35" s="12" t="s">
        <v>60</v>
      </c>
      <c r="H35" s="12"/>
      <c r="I35" s="55" t="s">
        <v>60</v>
      </c>
      <c r="J35" s="293">
        <f>SUM(J29:J34)</f>
        <v>41197.32</v>
      </c>
      <c r="K35" s="293">
        <f t="shared" ref="K35:O35" si="6">SUM(K29:K34)</f>
        <v>40283.828000000001</v>
      </c>
      <c r="L35" s="293">
        <f t="shared" si="6"/>
        <v>41560.9</v>
      </c>
      <c r="M35" s="293">
        <f t="shared" si="6"/>
        <v>43057.9</v>
      </c>
      <c r="N35" s="293">
        <f t="shared" si="6"/>
        <v>44427.9</v>
      </c>
      <c r="O35" s="293">
        <f t="shared" si="6"/>
        <v>45895.399999999994</v>
      </c>
      <c r="P35" s="301">
        <f>K35/J35*100</f>
        <v>97.782642171869441</v>
      </c>
      <c r="Q35" s="301">
        <f t="shared" ref="Q35:T35" si="7">L35/K35*100</f>
        <v>103.17018531605288</v>
      </c>
      <c r="R35" s="301">
        <f t="shared" si="7"/>
        <v>103.6019431725492</v>
      </c>
      <c r="S35" s="301">
        <f t="shared" si="7"/>
        <v>103.18176223178557</v>
      </c>
      <c r="T35" s="301">
        <f t="shared" si="7"/>
        <v>103.30310458068016</v>
      </c>
    </row>
    <row r="36" spans="1:20" ht="27.75">
      <c r="A36" s="30"/>
      <c r="B36" s="48"/>
      <c r="C36" s="19"/>
      <c r="D36" s="19"/>
      <c r="E36" s="19"/>
      <c r="F36" s="19"/>
      <c r="G36" s="19"/>
      <c r="H36" s="19"/>
      <c r="I36" s="56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1:20" ht="26.25">
      <c r="A37" s="425" t="s">
        <v>62</v>
      </c>
      <c r="B37" s="426"/>
      <c r="C37" s="426"/>
      <c r="D37" s="426"/>
      <c r="E37" s="426"/>
      <c r="F37" s="426"/>
      <c r="G37" s="426"/>
      <c r="H37" s="426"/>
      <c r="I37" s="42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8" spans="1:20" ht="26.25">
      <c r="A38" s="31" t="s">
        <v>241</v>
      </c>
      <c r="B38" s="49"/>
      <c r="C38" s="32"/>
      <c r="D38" s="32"/>
      <c r="E38" s="32"/>
      <c r="F38" s="32"/>
      <c r="G38" s="32"/>
      <c r="H38" s="32"/>
      <c r="I38" s="57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</row>
    <row r="39" spans="1:20" ht="57.75" customHeight="1">
      <c r="A39" s="424" t="s">
        <v>64</v>
      </c>
      <c r="B39" s="424"/>
      <c r="C39" s="424"/>
      <c r="D39" s="424"/>
      <c r="E39" s="424"/>
      <c r="F39" s="424"/>
      <c r="G39" s="424"/>
      <c r="H39" s="424"/>
      <c r="I39" s="424"/>
      <c r="J39" s="424"/>
      <c r="K39" s="424"/>
      <c r="L39" s="424"/>
      <c r="M39" s="424"/>
      <c r="N39" s="424"/>
      <c r="O39" s="424"/>
      <c r="P39" s="424"/>
      <c r="Q39" s="424"/>
      <c r="R39" s="424"/>
      <c r="S39" s="424"/>
    </row>
    <row r="40" spans="1:20" ht="20.25">
      <c r="A40" s="21"/>
      <c r="B40" s="50"/>
      <c r="C40" s="16"/>
      <c r="D40" s="16"/>
      <c r="E40" s="16"/>
      <c r="F40" s="16"/>
      <c r="G40" s="16"/>
      <c r="H40" s="16"/>
      <c r="I40" s="58"/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1:20" ht="20.25">
      <c r="A41" s="16"/>
      <c r="B41" s="50"/>
      <c r="C41" s="16"/>
      <c r="D41" s="16"/>
      <c r="E41" s="16"/>
      <c r="F41" s="16"/>
      <c r="G41" s="16"/>
      <c r="H41" s="16"/>
      <c r="I41" s="58"/>
      <c r="J41" s="17"/>
      <c r="K41" s="17"/>
      <c r="L41" s="17"/>
      <c r="M41" s="17"/>
      <c r="N41" s="17"/>
      <c r="O41" s="17"/>
      <c r="P41" s="17"/>
      <c r="Q41" s="17"/>
      <c r="R41" s="17"/>
      <c r="S41" s="17"/>
    </row>
    <row r="42" spans="1:20" ht="20.25">
      <c r="A42" s="16"/>
      <c r="B42" s="50"/>
      <c r="C42" s="16"/>
      <c r="D42" s="16"/>
      <c r="E42" s="16"/>
      <c r="F42" s="16"/>
      <c r="G42" s="16"/>
      <c r="H42" s="16"/>
      <c r="I42" s="58"/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20" ht="20.25">
      <c r="A43" s="16"/>
      <c r="B43" s="50"/>
      <c r="C43" s="16"/>
      <c r="D43" s="16"/>
      <c r="E43" s="16"/>
      <c r="F43" s="16"/>
      <c r="G43" s="16"/>
      <c r="H43" s="16"/>
      <c r="I43" s="58"/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20" ht="20.25">
      <c r="A44" s="16"/>
      <c r="B44" s="50"/>
      <c r="C44" s="16"/>
      <c r="D44" s="16"/>
      <c r="E44" s="16"/>
      <c r="F44" s="16"/>
      <c r="G44" s="16"/>
      <c r="H44" s="16"/>
      <c r="I44" s="58"/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20" ht="20.25">
      <c r="A45" s="16"/>
      <c r="B45" s="50"/>
      <c r="C45" s="16"/>
      <c r="D45" s="16"/>
      <c r="E45" s="16"/>
      <c r="F45" s="16"/>
      <c r="G45" s="16"/>
      <c r="H45" s="16"/>
      <c r="I45" s="58"/>
      <c r="J45" s="17"/>
      <c r="K45" s="17"/>
      <c r="L45" s="17"/>
      <c r="M45" s="17"/>
      <c r="N45" s="17"/>
      <c r="O45" s="17"/>
      <c r="P45" s="17"/>
      <c r="Q45" s="17"/>
      <c r="R45" s="17"/>
      <c r="S45" s="17"/>
    </row>
    <row r="46" spans="1:20" ht="20.25">
      <c r="A46" s="16"/>
      <c r="B46" s="50"/>
      <c r="C46" s="16"/>
      <c r="D46" s="16"/>
      <c r="E46" s="16"/>
      <c r="F46" s="16"/>
      <c r="G46" s="16"/>
      <c r="H46" s="16"/>
      <c r="I46" s="58"/>
      <c r="J46" s="17"/>
      <c r="K46" s="17"/>
      <c r="L46" s="17"/>
      <c r="M46" s="17"/>
      <c r="N46" s="17"/>
      <c r="O46" s="17"/>
      <c r="P46" s="17"/>
      <c r="Q46" s="17"/>
      <c r="R46" s="17"/>
      <c r="S46" s="17"/>
    </row>
    <row r="47" spans="1:20" ht="20.25">
      <c r="A47" s="16"/>
      <c r="B47" s="50"/>
      <c r="C47" s="16"/>
      <c r="D47" s="16"/>
      <c r="E47" s="16"/>
      <c r="F47" s="16"/>
      <c r="G47" s="16"/>
      <c r="H47" s="16"/>
      <c r="I47" s="58"/>
      <c r="J47" s="17"/>
      <c r="K47" s="17"/>
      <c r="L47" s="17"/>
      <c r="M47" s="17"/>
      <c r="N47" s="17"/>
      <c r="O47" s="17"/>
      <c r="P47" s="17"/>
      <c r="Q47" s="17"/>
      <c r="R47" s="17"/>
      <c r="S47" s="17"/>
    </row>
    <row r="48" spans="1:20">
      <c r="A48" s="18"/>
      <c r="B48" s="51"/>
      <c r="C48" s="18"/>
      <c r="D48" s="18"/>
      <c r="E48" s="18"/>
      <c r="F48" s="18"/>
      <c r="G48" s="18"/>
      <c r="H48" s="18"/>
      <c r="I48" s="59"/>
    </row>
    <row r="49" spans="1:9">
      <c r="A49" s="18"/>
      <c r="B49" s="51"/>
      <c r="C49" s="18"/>
      <c r="D49" s="18"/>
      <c r="E49" s="18"/>
      <c r="F49" s="18"/>
      <c r="G49" s="18"/>
      <c r="H49" s="18"/>
      <c r="I49" s="59"/>
    </row>
    <row r="50" spans="1:9">
      <c r="A50" s="18"/>
      <c r="B50" s="51"/>
      <c r="C50" s="18"/>
      <c r="D50" s="18"/>
      <c r="E50" s="18"/>
      <c r="F50" s="18"/>
      <c r="G50" s="18"/>
      <c r="H50" s="18"/>
      <c r="I50" s="59"/>
    </row>
    <row r="51" spans="1:9">
      <c r="A51" s="18"/>
      <c r="B51" s="51"/>
      <c r="C51" s="18"/>
      <c r="D51" s="18"/>
      <c r="E51" s="18"/>
      <c r="F51" s="18"/>
      <c r="G51" s="18"/>
      <c r="H51" s="18"/>
      <c r="I51" s="59"/>
    </row>
    <row r="52" spans="1:9">
      <c r="A52" s="18"/>
      <c r="B52" s="51"/>
      <c r="C52" s="18"/>
      <c r="D52" s="18"/>
      <c r="E52" s="18"/>
      <c r="F52" s="18"/>
      <c r="G52" s="18"/>
      <c r="H52" s="18"/>
      <c r="I52" s="59"/>
    </row>
    <row r="53" spans="1:9">
      <c r="A53" s="18"/>
      <c r="B53" s="51"/>
      <c r="C53" s="18"/>
      <c r="D53" s="18"/>
      <c r="E53" s="18"/>
      <c r="F53" s="18"/>
      <c r="G53" s="18"/>
      <c r="H53" s="18"/>
      <c r="I53" s="59"/>
    </row>
    <row r="54" spans="1:9">
      <c r="A54" s="18"/>
      <c r="B54" s="51"/>
      <c r="C54" s="18"/>
      <c r="D54" s="18"/>
      <c r="E54" s="18"/>
      <c r="F54" s="18"/>
      <c r="G54" s="18"/>
      <c r="H54" s="18"/>
      <c r="I54" s="59"/>
    </row>
  </sheetData>
  <mergeCells count="16">
    <mergeCell ref="N1:T1"/>
    <mergeCell ref="B5:H5"/>
    <mergeCell ref="J5:O5"/>
    <mergeCell ref="A2:S2"/>
    <mergeCell ref="A3:S3"/>
    <mergeCell ref="A5:A6"/>
    <mergeCell ref="I5:I6"/>
    <mergeCell ref="P5:T5"/>
    <mergeCell ref="A8:T8"/>
    <mergeCell ref="A16:T16"/>
    <mergeCell ref="A39:S39"/>
    <mergeCell ref="A37:I37"/>
    <mergeCell ref="A26:T26"/>
    <mergeCell ref="A28:T28"/>
    <mergeCell ref="A15:T15"/>
    <mergeCell ref="A9:T9"/>
  </mergeCells>
  <phoneticPr fontId="15" type="noConversion"/>
  <printOptions horizontalCentered="1"/>
  <pageMargins left="0.39370078740157483" right="0.39370078740157483" top="0.39370078740157483" bottom="0.39370078740157483" header="0" footer="0"/>
  <pageSetup paperSize="9" scale="28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5" enableFormatConditionsCalculation="0">
    <tabColor indexed="50"/>
  </sheetPr>
  <dimension ref="A1:AR34"/>
  <sheetViews>
    <sheetView tabSelected="1" view="pageBreakPreview" zoomScale="69" zoomScaleNormal="75" zoomScaleSheetLayoutView="69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L22" sqref="L22"/>
    </sheetView>
  </sheetViews>
  <sheetFormatPr defaultRowHeight="12.75"/>
  <cols>
    <col min="1" max="1" width="37" customWidth="1"/>
    <col min="2" max="2" width="12.7109375" customWidth="1"/>
    <col min="3" max="3" width="13.28515625" customWidth="1"/>
    <col min="4" max="4" width="12.140625" customWidth="1"/>
    <col min="5" max="7" width="12.42578125" bestFit="1" customWidth="1"/>
    <col min="8" max="9" width="13" bestFit="1" customWidth="1"/>
    <col min="10" max="10" width="10.5703125" customWidth="1"/>
    <col min="11" max="11" width="11.28515625" bestFit="1" customWidth="1"/>
    <col min="12" max="13" width="11.7109375" bestFit="1" customWidth="1"/>
    <col min="14" max="14" width="12.140625" customWidth="1"/>
    <col min="15" max="15" width="11.42578125" customWidth="1"/>
    <col min="16" max="16" width="10.28515625" customWidth="1"/>
    <col min="17" max="17" width="10.85546875" customWidth="1"/>
    <col min="18" max="18" width="10.28515625" customWidth="1"/>
    <col min="19" max="19" width="10.7109375" customWidth="1"/>
    <col min="20" max="21" width="11.140625" customWidth="1"/>
    <col min="22" max="22" width="35.140625" customWidth="1"/>
    <col min="23" max="23" width="22.42578125" customWidth="1"/>
    <col min="24" max="24" width="17.42578125" customWidth="1"/>
    <col min="25" max="25" width="12.140625" customWidth="1"/>
    <col min="26" max="26" width="12.42578125" customWidth="1"/>
    <col min="27" max="27" width="12" customWidth="1"/>
    <col min="28" max="28" width="11.5703125" customWidth="1"/>
    <col min="29" max="29" width="12.140625" customWidth="1"/>
    <col min="30" max="30" width="12.85546875" customWidth="1"/>
    <col min="31" max="31" width="10" customWidth="1"/>
    <col min="32" max="32" width="9.85546875" customWidth="1"/>
    <col min="33" max="34" width="10.42578125" customWidth="1"/>
    <col min="35" max="35" width="10" customWidth="1"/>
    <col min="36" max="37" width="11.140625" customWidth="1"/>
    <col min="38" max="38" width="18.7109375" customWidth="1"/>
    <col min="39" max="39" width="16.140625" customWidth="1"/>
    <col min="40" max="40" width="16.42578125" customWidth="1"/>
    <col min="41" max="41" width="19.28515625" customWidth="1"/>
    <col min="42" max="42" width="16.7109375" customWidth="1"/>
    <col min="43" max="43" width="15.85546875" customWidth="1"/>
  </cols>
  <sheetData>
    <row r="1" spans="1:44" ht="29.45" customHeight="1">
      <c r="A1" s="38"/>
      <c r="B1" s="38"/>
      <c r="C1" s="38"/>
      <c r="D1" s="38"/>
      <c r="E1" s="459"/>
      <c r="F1" s="459"/>
      <c r="G1" s="459"/>
    </row>
    <row r="2" spans="1:44" ht="42.75" customHeight="1">
      <c r="A2" s="460" t="s">
        <v>238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  <c r="W2" s="460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4"/>
      <c r="AM2" s="134"/>
      <c r="AN2" s="134"/>
      <c r="AO2" s="134"/>
      <c r="AP2" s="134"/>
      <c r="AQ2" s="134"/>
    </row>
    <row r="3" spans="1:44" ht="18.75">
      <c r="A3" s="38"/>
      <c r="B3" s="38"/>
      <c r="C3" s="38"/>
      <c r="D3" s="38"/>
      <c r="E3" s="38"/>
      <c r="F3" s="38"/>
      <c r="G3" s="38"/>
      <c r="AK3" s="134"/>
      <c r="AL3" s="133"/>
      <c r="AM3" s="133"/>
      <c r="AN3" s="133"/>
      <c r="AO3" s="133"/>
      <c r="AP3" s="133"/>
      <c r="AQ3" s="133"/>
    </row>
    <row r="4" spans="1:44" ht="58.15" customHeight="1">
      <c r="A4" s="445" t="s">
        <v>113</v>
      </c>
      <c r="B4" s="453" t="s">
        <v>116</v>
      </c>
      <c r="C4" s="454"/>
      <c r="D4" s="454"/>
      <c r="E4" s="454"/>
      <c r="F4" s="454"/>
      <c r="G4" s="455"/>
      <c r="H4" s="453" t="s">
        <v>114</v>
      </c>
      <c r="I4" s="454"/>
      <c r="J4" s="454"/>
      <c r="K4" s="454"/>
      <c r="L4" s="454"/>
      <c r="M4" s="455"/>
      <c r="N4" s="453" t="s">
        <v>115</v>
      </c>
      <c r="O4" s="454"/>
      <c r="P4" s="454"/>
      <c r="Q4" s="454"/>
      <c r="R4" s="454"/>
      <c r="S4" s="455"/>
      <c r="T4" s="453" t="s">
        <v>137</v>
      </c>
      <c r="U4" s="455"/>
      <c r="V4" s="453" t="s">
        <v>167</v>
      </c>
      <c r="W4" s="455"/>
      <c r="X4" s="446" t="s">
        <v>150</v>
      </c>
      <c r="Y4" s="448" t="s">
        <v>151</v>
      </c>
      <c r="Z4" s="450"/>
      <c r="AA4" s="450"/>
      <c r="AB4" s="450"/>
      <c r="AC4" s="450"/>
      <c r="AD4" s="450"/>
      <c r="AE4" s="449"/>
      <c r="AF4" s="445" t="s">
        <v>138</v>
      </c>
      <c r="AG4" s="445"/>
      <c r="AH4" s="445"/>
      <c r="AI4" s="445"/>
      <c r="AJ4" s="445"/>
      <c r="AK4" s="445"/>
      <c r="AL4" s="445" t="s">
        <v>152</v>
      </c>
      <c r="AM4" s="448" t="s">
        <v>151</v>
      </c>
      <c r="AN4" s="450"/>
      <c r="AO4" s="450"/>
      <c r="AP4" s="450"/>
      <c r="AQ4" s="449"/>
    </row>
    <row r="5" spans="1:44" ht="102" customHeight="1">
      <c r="A5" s="445"/>
      <c r="B5" s="456"/>
      <c r="C5" s="457"/>
      <c r="D5" s="457"/>
      <c r="E5" s="457"/>
      <c r="F5" s="457"/>
      <c r="G5" s="458"/>
      <c r="H5" s="456"/>
      <c r="I5" s="457"/>
      <c r="J5" s="457"/>
      <c r="K5" s="457"/>
      <c r="L5" s="457"/>
      <c r="M5" s="458"/>
      <c r="N5" s="456"/>
      <c r="O5" s="457"/>
      <c r="P5" s="457"/>
      <c r="Q5" s="457"/>
      <c r="R5" s="457"/>
      <c r="S5" s="458"/>
      <c r="T5" s="456"/>
      <c r="U5" s="458"/>
      <c r="V5" s="456"/>
      <c r="W5" s="458"/>
      <c r="X5" s="447"/>
      <c r="Y5" s="445" t="s">
        <v>164</v>
      </c>
      <c r="Z5" s="445" t="s">
        <v>163</v>
      </c>
      <c r="AA5" s="445" t="s">
        <v>165</v>
      </c>
      <c r="AB5" s="445" t="s">
        <v>166</v>
      </c>
      <c r="AC5" s="445" t="s">
        <v>21</v>
      </c>
      <c r="AD5" s="445" t="s">
        <v>48</v>
      </c>
      <c r="AE5" s="445" t="s">
        <v>52</v>
      </c>
      <c r="AF5" s="448" t="s">
        <v>119</v>
      </c>
      <c r="AG5" s="449"/>
      <c r="AH5" s="448" t="s">
        <v>120</v>
      </c>
      <c r="AI5" s="449"/>
      <c r="AJ5" s="448" t="s">
        <v>121</v>
      </c>
      <c r="AK5" s="449"/>
      <c r="AL5" s="445"/>
      <c r="AM5" s="445" t="s">
        <v>156</v>
      </c>
      <c r="AN5" s="445" t="s">
        <v>157</v>
      </c>
      <c r="AO5" s="445" t="s">
        <v>158</v>
      </c>
      <c r="AP5" s="445" t="s">
        <v>159</v>
      </c>
      <c r="AQ5" s="445" t="s">
        <v>160</v>
      </c>
    </row>
    <row r="6" spans="1:44" ht="39.75" customHeight="1">
      <c r="A6" s="445"/>
      <c r="B6" s="445" t="s">
        <v>170</v>
      </c>
      <c r="C6" s="445" t="s">
        <v>205</v>
      </c>
      <c r="D6" s="445" t="s">
        <v>237</v>
      </c>
      <c r="E6" s="445" t="s">
        <v>73</v>
      </c>
      <c r="F6" s="445"/>
      <c r="G6" s="445"/>
      <c r="H6" s="445" t="s">
        <v>170</v>
      </c>
      <c r="I6" s="445" t="s">
        <v>205</v>
      </c>
      <c r="J6" s="445" t="s">
        <v>237</v>
      </c>
      <c r="K6" s="445" t="s">
        <v>73</v>
      </c>
      <c r="L6" s="445"/>
      <c r="M6" s="445"/>
      <c r="N6" s="445" t="s">
        <v>170</v>
      </c>
      <c r="O6" s="445" t="s">
        <v>205</v>
      </c>
      <c r="P6" s="445" t="s">
        <v>237</v>
      </c>
      <c r="Q6" s="445" t="s">
        <v>73</v>
      </c>
      <c r="R6" s="445"/>
      <c r="S6" s="445"/>
      <c r="T6" s="446" t="s">
        <v>205</v>
      </c>
      <c r="U6" s="446" t="s">
        <v>237</v>
      </c>
      <c r="V6" s="446" t="s">
        <v>161</v>
      </c>
      <c r="W6" s="446" t="s">
        <v>162</v>
      </c>
      <c r="X6" s="447"/>
      <c r="Y6" s="445"/>
      <c r="Z6" s="445"/>
      <c r="AA6" s="445"/>
      <c r="AB6" s="445"/>
      <c r="AC6" s="445"/>
      <c r="AD6" s="445"/>
      <c r="AE6" s="445"/>
      <c r="AF6" s="446" t="s">
        <v>205</v>
      </c>
      <c r="AG6" s="446" t="s">
        <v>237</v>
      </c>
      <c r="AH6" s="446" t="s">
        <v>205</v>
      </c>
      <c r="AI6" s="446" t="s">
        <v>237</v>
      </c>
      <c r="AJ6" s="446" t="s">
        <v>205</v>
      </c>
      <c r="AK6" s="446" t="s">
        <v>237</v>
      </c>
      <c r="AL6" s="445"/>
      <c r="AM6" s="445"/>
      <c r="AN6" s="445"/>
      <c r="AO6" s="445"/>
      <c r="AP6" s="445"/>
      <c r="AQ6" s="445"/>
    </row>
    <row r="7" spans="1:44" ht="36" customHeight="1" thickBot="1">
      <c r="A7" s="445"/>
      <c r="B7" s="446"/>
      <c r="C7" s="446"/>
      <c r="D7" s="446"/>
      <c r="E7" s="180" t="s">
        <v>154</v>
      </c>
      <c r="F7" s="180" t="s">
        <v>171</v>
      </c>
      <c r="G7" s="180" t="s">
        <v>208</v>
      </c>
      <c r="H7" s="446"/>
      <c r="I7" s="446"/>
      <c r="J7" s="446"/>
      <c r="K7" s="180" t="s">
        <v>154</v>
      </c>
      <c r="L7" s="180" t="s">
        <v>171</v>
      </c>
      <c r="M7" s="180" t="s">
        <v>208</v>
      </c>
      <c r="N7" s="446"/>
      <c r="O7" s="446"/>
      <c r="P7" s="446"/>
      <c r="Q7" s="180" t="s">
        <v>154</v>
      </c>
      <c r="R7" s="180" t="s">
        <v>171</v>
      </c>
      <c r="S7" s="180" t="s">
        <v>208</v>
      </c>
      <c r="T7" s="447"/>
      <c r="U7" s="447"/>
      <c r="V7" s="447"/>
      <c r="W7" s="447"/>
      <c r="X7" s="447"/>
      <c r="Y7" s="446"/>
      <c r="Z7" s="446"/>
      <c r="AA7" s="446"/>
      <c r="AB7" s="446"/>
      <c r="AC7" s="446"/>
      <c r="AD7" s="446"/>
      <c r="AE7" s="446"/>
      <c r="AF7" s="447"/>
      <c r="AG7" s="447"/>
      <c r="AH7" s="447"/>
      <c r="AI7" s="447"/>
      <c r="AJ7" s="447"/>
      <c r="AK7" s="447"/>
      <c r="AL7" s="446"/>
      <c r="AM7" s="446"/>
      <c r="AN7" s="446"/>
      <c r="AO7" s="446"/>
      <c r="AP7" s="446"/>
      <c r="AQ7" s="446"/>
    </row>
    <row r="8" spans="1:44" s="185" customFormat="1" ht="24" customHeight="1" thickBot="1">
      <c r="A8" s="303" t="s">
        <v>288</v>
      </c>
      <c r="B8" s="304">
        <v>0.59099999999999997</v>
      </c>
      <c r="C8" s="304">
        <v>15.968</v>
      </c>
      <c r="D8" s="304">
        <v>23.027999999999999</v>
      </c>
      <c r="E8" s="304">
        <v>41.0548</v>
      </c>
      <c r="F8" s="304">
        <v>54.678699999999999</v>
      </c>
      <c r="G8" s="304">
        <v>80.271799999999999</v>
      </c>
      <c r="H8" s="304">
        <v>71.882000000000005</v>
      </c>
      <c r="I8" s="304">
        <v>79.191000000000003</v>
      </c>
      <c r="J8" s="304">
        <v>80.162000000000006</v>
      </c>
      <c r="K8" s="304">
        <v>84.58</v>
      </c>
      <c r="L8" s="304">
        <v>91.355999999999995</v>
      </c>
      <c r="M8" s="304">
        <v>95.531999999999996</v>
      </c>
      <c r="N8" s="304">
        <v>261.49</v>
      </c>
      <c r="O8" s="304">
        <v>283.2</v>
      </c>
      <c r="P8" s="304">
        <v>275.2</v>
      </c>
      <c r="Q8" s="304">
        <v>267.2</v>
      </c>
      <c r="R8" s="304">
        <v>270.2</v>
      </c>
      <c r="S8" s="304">
        <v>271.2</v>
      </c>
      <c r="T8" s="305">
        <v>27</v>
      </c>
      <c r="U8" s="305">
        <v>27</v>
      </c>
      <c r="V8" s="305">
        <v>0</v>
      </c>
      <c r="W8" s="305">
        <v>0</v>
      </c>
      <c r="X8" s="305">
        <v>4</v>
      </c>
      <c r="Y8" s="305">
        <v>0</v>
      </c>
      <c r="Z8" s="305">
        <v>2</v>
      </c>
      <c r="AA8" s="305">
        <v>0</v>
      </c>
      <c r="AB8" s="305">
        <v>0</v>
      </c>
      <c r="AC8" s="305">
        <v>1</v>
      </c>
      <c r="AD8" s="305">
        <v>0</v>
      </c>
      <c r="AE8" s="305">
        <v>1</v>
      </c>
      <c r="AF8" s="305">
        <v>0</v>
      </c>
      <c r="AG8" s="305">
        <v>0</v>
      </c>
      <c r="AH8" s="305">
        <v>0</v>
      </c>
      <c r="AI8" s="305">
        <v>0</v>
      </c>
      <c r="AJ8" s="305">
        <v>4</v>
      </c>
      <c r="AK8" s="305">
        <v>4</v>
      </c>
      <c r="AL8" s="305">
        <v>4</v>
      </c>
      <c r="AM8" s="305">
        <v>1</v>
      </c>
      <c r="AN8" s="305">
        <v>2</v>
      </c>
      <c r="AO8" s="305">
        <v>0</v>
      </c>
      <c r="AP8" s="305">
        <v>0</v>
      </c>
      <c r="AQ8" s="305">
        <v>1</v>
      </c>
    </row>
    <row r="9" spans="1:44" s="185" customFormat="1" ht="20.25" customHeight="1" thickBot="1">
      <c r="A9" s="306" t="s">
        <v>289</v>
      </c>
      <c r="B9" s="304">
        <v>1.7259</v>
      </c>
      <c r="C9" s="304">
        <v>2.9820000000000002</v>
      </c>
      <c r="D9" s="304">
        <v>3.4329999999999998</v>
      </c>
      <c r="E9" s="304">
        <v>3.6093000000000002</v>
      </c>
      <c r="F9" s="304">
        <v>3.762</v>
      </c>
      <c r="G9" s="304">
        <v>3.9188000000000001</v>
      </c>
      <c r="H9" s="307">
        <v>3.6850000000000001</v>
      </c>
      <c r="I9" s="307">
        <v>3.625</v>
      </c>
      <c r="J9" s="307">
        <v>3.5830000000000002</v>
      </c>
      <c r="K9" s="307">
        <v>3.74</v>
      </c>
      <c r="L9" s="307">
        <v>3.9544999999999999</v>
      </c>
      <c r="M9" s="307">
        <v>5.7939999999999996</v>
      </c>
      <c r="N9" s="307">
        <v>16.2</v>
      </c>
      <c r="O9" s="307">
        <v>16.25</v>
      </c>
      <c r="P9" s="307">
        <v>18.25</v>
      </c>
      <c r="Q9" s="307">
        <v>18.25</v>
      </c>
      <c r="R9" s="307">
        <v>18.25</v>
      </c>
      <c r="S9" s="307">
        <v>20.25</v>
      </c>
      <c r="T9" s="305">
        <v>21</v>
      </c>
      <c r="U9" s="305">
        <v>20</v>
      </c>
      <c r="V9" s="305">
        <v>0</v>
      </c>
      <c r="W9" s="305">
        <v>0</v>
      </c>
      <c r="X9" s="305">
        <v>4</v>
      </c>
      <c r="Y9" s="305">
        <v>0</v>
      </c>
      <c r="Z9" s="305">
        <v>4</v>
      </c>
      <c r="AA9" s="305">
        <v>0</v>
      </c>
      <c r="AB9" s="305">
        <v>0</v>
      </c>
      <c r="AC9" s="305">
        <v>0</v>
      </c>
      <c r="AD9" s="305">
        <v>0</v>
      </c>
      <c r="AE9" s="305">
        <v>0</v>
      </c>
      <c r="AF9" s="305">
        <v>0</v>
      </c>
      <c r="AG9" s="305">
        <v>0</v>
      </c>
      <c r="AH9" s="305">
        <v>0</v>
      </c>
      <c r="AI9" s="305">
        <v>0</v>
      </c>
      <c r="AJ9" s="305">
        <v>4</v>
      </c>
      <c r="AK9" s="305">
        <v>4</v>
      </c>
      <c r="AL9" s="305">
        <v>1</v>
      </c>
      <c r="AM9" s="305">
        <v>0</v>
      </c>
      <c r="AN9" s="305">
        <v>0</v>
      </c>
      <c r="AO9" s="305">
        <v>0</v>
      </c>
      <c r="AP9" s="305">
        <v>0</v>
      </c>
      <c r="AQ9" s="305">
        <v>1</v>
      </c>
    </row>
    <row r="10" spans="1:44" s="185" customFormat="1" ht="20.25" customHeight="1" thickBot="1">
      <c r="A10" s="308" t="s">
        <v>290</v>
      </c>
      <c r="B10" s="304"/>
      <c r="C10" s="307"/>
      <c r="D10" s="307"/>
      <c r="E10" s="307"/>
      <c r="F10" s="307"/>
      <c r="G10" s="307"/>
      <c r="H10" s="307">
        <v>7.5350000000000001</v>
      </c>
      <c r="I10" s="307">
        <v>7.3049999999999997</v>
      </c>
      <c r="J10" s="307">
        <v>7.5979999999999999</v>
      </c>
      <c r="K10" s="307">
        <v>7.91</v>
      </c>
      <c r="L10" s="307">
        <v>8.218</v>
      </c>
      <c r="M10" s="307">
        <v>8.5459999999999994</v>
      </c>
      <c r="N10" s="307">
        <v>33.5</v>
      </c>
      <c r="O10" s="307">
        <v>32.299999999999997</v>
      </c>
      <c r="P10" s="307">
        <v>32.299999999999997</v>
      </c>
      <c r="Q10" s="307">
        <v>32.299999999999997</v>
      </c>
      <c r="R10" s="307">
        <v>32.299999999999997</v>
      </c>
      <c r="S10" s="307">
        <v>32.299999999999997</v>
      </c>
      <c r="T10" s="305">
        <v>16</v>
      </c>
      <c r="U10" s="305">
        <v>16</v>
      </c>
      <c r="V10" s="305">
        <v>0</v>
      </c>
      <c r="W10" s="305">
        <v>0</v>
      </c>
      <c r="X10" s="305">
        <v>0</v>
      </c>
      <c r="Y10" s="305">
        <v>0</v>
      </c>
      <c r="Z10" s="305">
        <v>0</v>
      </c>
      <c r="AA10" s="305">
        <v>0</v>
      </c>
      <c r="AB10" s="305">
        <v>0</v>
      </c>
      <c r="AC10" s="305">
        <v>0</v>
      </c>
      <c r="AD10" s="305">
        <v>0</v>
      </c>
      <c r="AE10" s="305">
        <v>0</v>
      </c>
      <c r="AF10" s="305">
        <v>0</v>
      </c>
      <c r="AG10" s="305">
        <v>0</v>
      </c>
      <c r="AH10" s="305">
        <v>0</v>
      </c>
      <c r="AI10" s="305">
        <v>0</v>
      </c>
      <c r="AJ10" s="305">
        <v>0</v>
      </c>
      <c r="AK10" s="305">
        <v>0</v>
      </c>
      <c r="AL10" s="305">
        <v>2</v>
      </c>
      <c r="AM10" s="305">
        <v>0</v>
      </c>
      <c r="AN10" s="305">
        <v>1</v>
      </c>
      <c r="AO10" s="305">
        <v>0</v>
      </c>
      <c r="AP10" s="305">
        <v>0</v>
      </c>
      <c r="AQ10" s="305">
        <v>1</v>
      </c>
    </row>
    <row r="11" spans="1:44" s="185" customFormat="1" ht="20.25" customHeight="1" thickBot="1">
      <c r="A11" s="308" t="s">
        <v>291</v>
      </c>
      <c r="B11" s="304">
        <v>28.164899999999999</v>
      </c>
      <c r="C11" s="304">
        <v>7.7748999999999997</v>
      </c>
      <c r="D11" s="304">
        <v>29.247</v>
      </c>
      <c r="E11" s="304">
        <v>45.542099999999998</v>
      </c>
      <c r="F11" s="304">
        <v>51.055999999999997</v>
      </c>
      <c r="G11" s="304">
        <v>60.5717</v>
      </c>
      <c r="H11" s="307">
        <v>39.277000000000001</v>
      </c>
      <c r="I11" s="307">
        <v>33.9</v>
      </c>
      <c r="J11" s="307">
        <v>38.749000000000002</v>
      </c>
      <c r="K11" s="307">
        <v>40.89</v>
      </c>
      <c r="L11" s="307">
        <v>42.869</v>
      </c>
      <c r="M11" s="307">
        <v>45.27</v>
      </c>
      <c r="N11" s="307">
        <v>163.55000000000001</v>
      </c>
      <c r="O11" s="307">
        <v>134.75</v>
      </c>
      <c r="P11" s="307">
        <v>141.75</v>
      </c>
      <c r="Q11" s="307">
        <v>143.75</v>
      </c>
      <c r="R11" s="307">
        <v>144.75</v>
      </c>
      <c r="S11" s="307">
        <v>147.75</v>
      </c>
      <c r="T11" s="305">
        <v>37</v>
      </c>
      <c r="U11" s="305">
        <v>35</v>
      </c>
      <c r="V11" s="305">
        <v>0</v>
      </c>
      <c r="W11" s="305">
        <v>0</v>
      </c>
      <c r="X11" s="305">
        <v>9</v>
      </c>
      <c r="Y11" s="305">
        <v>0</v>
      </c>
      <c r="Z11" s="305">
        <v>7</v>
      </c>
      <c r="AA11" s="305">
        <v>0</v>
      </c>
      <c r="AB11" s="305">
        <v>0</v>
      </c>
      <c r="AC11" s="305">
        <v>1</v>
      </c>
      <c r="AD11" s="305">
        <v>0</v>
      </c>
      <c r="AE11" s="305">
        <v>1</v>
      </c>
      <c r="AF11" s="305">
        <v>0</v>
      </c>
      <c r="AG11" s="305">
        <v>0</v>
      </c>
      <c r="AH11" s="305">
        <v>0</v>
      </c>
      <c r="AI11" s="305">
        <v>0</v>
      </c>
      <c r="AJ11" s="305">
        <v>8</v>
      </c>
      <c r="AK11" s="305">
        <v>8</v>
      </c>
      <c r="AL11" s="305">
        <v>4</v>
      </c>
      <c r="AM11" s="305">
        <v>2</v>
      </c>
      <c r="AN11" s="305">
        <v>1</v>
      </c>
      <c r="AO11" s="305">
        <v>0</v>
      </c>
      <c r="AP11" s="305">
        <v>0</v>
      </c>
      <c r="AQ11" s="305">
        <v>1</v>
      </c>
    </row>
    <row r="12" spans="1:44" s="185" customFormat="1" ht="20.25" customHeight="1" thickBot="1">
      <c r="A12" s="309" t="s">
        <v>292</v>
      </c>
      <c r="B12" s="304">
        <v>0.32</v>
      </c>
      <c r="C12" s="304">
        <v>0.32</v>
      </c>
      <c r="D12" s="304">
        <v>0.33200000000000002</v>
      </c>
      <c r="E12" s="304">
        <v>0.34599999999999997</v>
      </c>
      <c r="F12" s="304">
        <v>0.36099999999999999</v>
      </c>
      <c r="G12" s="304">
        <v>0.376</v>
      </c>
      <c r="H12" s="307">
        <v>21.835000000000001</v>
      </c>
      <c r="I12" s="307">
        <v>19.643999999999998</v>
      </c>
      <c r="J12" s="307">
        <v>20.43</v>
      </c>
      <c r="K12" s="307">
        <v>22.25</v>
      </c>
      <c r="L12" s="307">
        <v>22.097999999999999</v>
      </c>
      <c r="M12" s="307">
        <v>22.981999999999999</v>
      </c>
      <c r="N12" s="307">
        <v>91.22</v>
      </c>
      <c r="O12" s="307">
        <v>81.510000000000005</v>
      </c>
      <c r="P12" s="307">
        <v>81.510000000000005</v>
      </c>
      <c r="Q12" s="307">
        <v>81.510000000000005</v>
      </c>
      <c r="R12" s="307">
        <v>81.510000000000005</v>
      </c>
      <c r="S12" s="307">
        <v>81.510000000000005</v>
      </c>
      <c r="T12" s="305">
        <v>24</v>
      </c>
      <c r="U12" s="305">
        <v>23</v>
      </c>
      <c r="V12" s="305">
        <v>0</v>
      </c>
      <c r="W12" s="305">
        <v>0</v>
      </c>
      <c r="X12" s="305">
        <v>1</v>
      </c>
      <c r="Y12" s="305">
        <v>0</v>
      </c>
      <c r="Z12" s="305">
        <v>0</v>
      </c>
      <c r="AA12" s="305">
        <v>0</v>
      </c>
      <c r="AB12" s="305">
        <v>0</v>
      </c>
      <c r="AC12" s="305">
        <v>0</v>
      </c>
      <c r="AD12" s="305">
        <v>0</v>
      </c>
      <c r="AE12" s="305">
        <v>1</v>
      </c>
      <c r="AF12" s="305">
        <v>0</v>
      </c>
      <c r="AG12" s="305">
        <v>0</v>
      </c>
      <c r="AH12" s="305">
        <v>0</v>
      </c>
      <c r="AI12" s="305">
        <v>0</v>
      </c>
      <c r="AJ12" s="305">
        <v>1</v>
      </c>
      <c r="AK12" s="305">
        <v>1</v>
      </c>
      <c r="AL12" s="305">
        <v>4</v>
      </c>
      <c r="AM12" s="305">
        <v>1</v>
      </c>
      <c r="AN12" s="305">
        <v>2</v>
      </c>
      <c r="AO12" s="305">
        <v>0</v>
      </c>
      <c r="AP12" s="305">
        <v>0</v>
      </c>
      <c r="AQ12" s="305">
        <v>1</v>
      </c>
    </row>
    <row r="13" spans="1:44" ht="20.25" customHeight="1" thickBot="1">
      <c r="A13" s="310" t="s">
        <v>293</v>
      </c>
      <c r="B13" s="307"/>
      <c r="C13" s="307"/>
      <c r="D13" s="307"/>
      <c r="E13" s="307"/>
      <c r="F13" s="307"/>
      <c r="G13" s="307"/>
      <c r="H13" s="307">
        <v>9.9629999999999992</v>
      </c>
      <c r="I13" s="307">
        <v>9.2769999999999992</v>
      </c>
      <c r="J13" s="307">
        <v>9.6479999999999997</v>
      </c>
      <c r="K13" s="307">
        <v>10.1</v>
      </c>
      <c r="L13" s="307">
        <v>10.436</v>
      </c>
      <c r="M13" s="307">
        <v>10.853</v>
      </c>
      <c r="N13" s="307">
        <v>40.6</v>
      </c>
      <c r="O13" s="307">
        <v>38.340000000000003</v>
      </c>
      <c r="P13" s="307">
        <v>38.340000000000003</v>
      </c>
      <c r="Q13" s="307">
        <v>38.340000000000003</v>
      </c>
      <c r="R13" s="307">
        <v>38.340000000000003</v>
      </c>
      <c r="S13" s="307">
        <v>38.340000000000003</v>
      </c>
      <c r="T13" s="305">
        <v>20</v>
      </c>
      <c r="U13" s="305">
        <v>18</v>
      </c>
      <c r="V13" s="305">
        <v>0</v>
      </c>
      <c r="W13" s="305">
        <v>0</v>
      </c>
      <c r="X13" s="305">
        <v>0</v>
      </c>
      <c r="Y13" s="305">
        <v>0</v>
      </c>
      <c r="Z13" s="305">
        <v>0</v>
      </c>
      <c r="AA13" s="305">
        <v>0</v>
      </c>
      <c r="AB13" s="305">
        <v>0</v>
      </c>
      <c r="AC13" s="305">
        <v>0</v>
      </c>
      <c r="AD13" s="305">
        <v>0</v>
      </c>
      <c r="AE13" s="305">
        <v>0</v>
      </c>
      <c r="AF13" s="305">
        <v>0</v>
      </c>
      <c r="AG13" s="305">
        <v>0</v>
      </c>
      <c r="AH13" s="305">
        <v>0</v>
      </c>
      <c r="AI13" s="305">
        <v>0</v>
      </c>
      <c r="AJ13" s="305">
        <v>0</v>
      </c>
      <c r="AK13" s="305">
        <v>0</v>
      </c>
      <c r="AL13" s="305">
        <v>2</v>
      </c>
      <c r="AM13" s="305">
        <v>0</v>
      </c>
      <c r="AN13" s="305">
        <v>1</v>
      </c>
      <c r="AO13" s="305">
        <v>0</v>
      </c>
      <c r="AP13" s="305">
        <v>0</v>
      </c>
      <c r="AQ13" s="311">
        <v>1</v>
      </c>
    </row>
    <row r="14" spans="1:44" ht="20.25" customHeight="1" thickBot="1">
      <c r="A14" s="312" t="s">
        <v>294</v>
      </c>
      <c r="B14" s="307">
        <v>0</v>
      </c>
      <c r="C14" s="307">
        <v>7.4549000000000003</v>
      </c>
      <c r="D14" s="307">
        <v>0.94399999999999995</v>
      </c>
      <c r="E14" s="307">
        <v>0.99099999999999999</v>
      </c>
      <c r="F14" s="307">
        <v>1.0409999999999999</v>
      </c>
      <c r="G14" s="307">
        <v>1.093</v>
      </c>
      <c r="H14" s="307">
        <v>39.258000000000003</v>
      </c>
      <c r="I14" s="307">
        <v>32.191000000000003</v>
      </c>
      <c r="J14" s="307">
        <v>32.674999999999997</v>
      </c>
      <c r="K14" s="307">
        <v>33.963999999999999</v>
      </c>
      <c r="L14" s="307">
        <v>35.759</v>
      </c>
      <c r="M14" s="307">
        <v>37.31</v>
      </c>
      <c r="N14" s="307">
        <v>145.69999999999999</v>
      </c>
      <c r="O14" s="307">
        <v>121.1</v>
      </c>
      <c r="P14" s="307">
        <v>119.1</v>
      </c>
      <c r="Q14" s="307">
        <v>116.1</v>
      </c>
      <c r="R14" s="307">
        <v>115.1</v>
      </c>
      <c r="S14" s="307">
        <v>115.1</v>
      </c>
      <c r="T14" s="305">
        <v>37</v>
      </c>
      <c r="U14" s="305">
        <v>32</v>
      </c>
      <c r="V14" s="305">
        <v>0</v>
      </c>
      <c r="W14" s="305">
        <v>0</v>
      </c>
      <c r="X14" s="305">
        <v>1</v>
      </c>
      <c r="Y14" s="305">
        <v>0</v>
      </c>
      <c r="Z14" s="305">
        <v>1</v>
      </c>
      <c r="AA14" s="305">
        <v>0</v>
      </c>
      <c r="AB14" s="305">
        <v>0</v>
      </c>
      <c r="AC14" s="305">
        <v>0</v>
      </c>
      <c r="AD14" s="305">
        <v>0</v>
      </c>
      <c r="AE14" s="305">
        <v>0</v>
      </c>
      <c r="AF14" s="305">
        <v>0</v>
      </c>
      <c r="AG14" s="305">
        <v>0</v>
      </c>
      <c r="AH14" s="305">
        <v>0</v>
      </c>
      <c r="AI14" s="305">
        <v>0</v>
      </c>
      <c r="AJ14" s="305">
        <v>1</v>
      </c>
      <c r="AK14" s="305">
        <v>1</v>
      </c>
      <c r="AL14" s="305">
        <v>3</v>
      </c>
      <c r="AM14" s="305">
        <v>1</v>
      </c>
      <c r="AN14" s="305">
        <v>1</v>
      </c>
      <c r="AO14" s="305">
        <v>0</v>
      </c>
      <c r="AP14" s="305">
        <v>0</v>
      </c>
      <c r="AQ14" s="305">
        <v>1</v>
      </c>
    </row>
    <row r="15" spans="1:44" ht="20.25" customHeight="1" thickBot="1">
      <c r="A15" s="310" t="s">
        <v>295</v>
      </c>
      <c r="B15" s="307">
        <v>20.574999999999999</v>
      </c>
      <c r="C15" s="307">
        <v>11.9678</v>
      </c>
      <c r="D15" s="307">
        <v>22.167999999999999</v>
      </c>
      <c r="E15" s="307">
        <v>23.275300000000001</v>
      </c>
      <c r="F15" s="307">
        <v>24.416499999999999</v>
      </c>
      <c r="G15" s="307">
        <v>25.588000000000001</v>
      </c>
      <c r="H15" s="307">
        <v>95.701999999999998</v>
      </c>
      <c r="I15" s="307">
        <v>126.27200000000001</v>
      </c>
      <c r="J15" s="307">
        <v>134.995</v>
      </c>
      <c r="K15" s="307">
        <v>140.4</v>
      </c>
      <c r="L15" s="307">
        <v>146.215</v>
      </c>
      <c r="M15" s="307">
        <v>152.51400000000001</v>
      </c>
      <c r="N15" s="307">
        <v>349.4</v>
      </c>
      <c r="O15" s="307">
        <v>344.7</v>
      </c>
      <c r="P15" s="307">
        <v>348.7</v>
      </c>
      <c r="Q15" s="307">
        <v>348.7</v>
      </c>
      <c r="R15" s="307">
        <v>348.7</v>
      </c>
      <c r="S15" s="307">
        <v>351.7</v>
      </c>
      <c r="T15" s="305">
        <v>44</v>
      </c>
      <c r="U15" s="305">
        <v>46</v>
      </c>
      <c r="V15" s="305">
        <v>0</v>
      </c>
      <c r="W15" s="305">
        <v>0</v>
      </c>
      <c r="X15" s="305">
        <v>10</v>
      </c>
      <c r="Y15" s="305">
        <v>0</v>
      </c>
      <c r="Z15" s="305">
        <v>7</v>
      </c>
      <c r="AA15" s="305">
        <v>0</v>
      </c>
      <c r="AB15" s="305">
        <v>0</v>
      </c>
      <c r="AC15" s="305">
        <v>1</v>
      </c>
      <c r="AD15" s="305">
        <v>0</v>
      </c>
      <c r="AE15" s="305">
        <v>2</v>
      </c>
      <c r="AF15" s="305">
        <v>0</v>
      </c>
      <c r="AG15" s="305">
        <v>0</v>
      </c>
      <c r="AH15" s="305">
        <v>0</v>
      </c>
      <c r="AI15" s="305">
        <v>0</v>
      </c>
      <c r="AJ15" s="305">
        <v>10</v>
      </c>
      <c r="AK15" s="305">
        <v>10</v>
      </c>
      <c r="AL15" s="305">
        <v>4</v>
      </c>
      <c r="AM15" s="305">
        <v>2</v>
      </c>
      <c r="AN15" s="305">
        <v>1</v>
      </c>
      <c r="AO15" s="305">
        <v>0</v>
      </c>
      <c r="AP15" s="305">
        <v>0</v>
      </c>
      <c r="AQ15" s="305">
        <v>1</v>
      </c>
    </row>
    <row r="16" spans="1:44" ht="20.25" customHeight="1" thickBot="1">
      <c r="A16" s="310" t="s">
        <v>296</v>
      </c>
      <c r="B16" s="307">
        <v>1551.7188000000001</v>
      </c>
      <c r="C16" s="307">
        <v>1918.8788999999999</v>
      </c>
      <c r="D16" s="307">
        <v>1940.0740000000001</v>
      </c>
      <c r="E16" s="307">
        <v>2079.8391000000001</v>
      </c>
      <c r="F16" s="307">
        <v>2215.4140000000002</v>
      </c>
      <c r="G16" s="307">
        <v>2363.9584</v>
      </c>
      <c r="H16" s="307">
        <v>206.684</v>
      </c>
      <c r="I16" s="307">
        <v>233.167</v>
      </c>
      <c r="J16" s="307">
        <v>254.66200000000001</v>
      </c>
      <c r="K16" s="307">
        <v>268.77999999999997</v>
      </c>
      <c r="L16" s="307">
        <v>289.35199999999998</v>
      </c>
      <c r="M16" s="307">
        <v>304.572</v>
      </c>
      <c r="N16" s="307">
        <v>884.99</v>
      </c>
      <c r="O16" s="307">
        <v>951.1</v>
      </c>
      <c r="P16" s="307">
        <v>978.1</v>
      </c>
      <c r="Q16" s="307">
        <v>968.1</v>
      </c>
      <c r="R16" s="307">
        <v>963.1</v>
      </c>
      <c r="S16" s="307">
        <v>966.1</v>
      </c>
      <c r="T16" s="305">
        <v>99</v>
      </c>
      <c r="U16" s="305">
        <v>90</v>
      </c>
      <c r="V16" s="305">
        <v>0</v>
      </c>
      <c r="W16" s="305">
        <v>0</v>
      </c>
      <c r="X16" s="305">
        <v>23</v>
      </c>
      <c r="Y16" s="305">
        <v>3</v>
      </c>
      <c r="Z16" s="305">
        <v>9</v>
      </c>
      <c r="AA16" s="305">
        <v>0</v>
      </c>
      <c r="AB16" s="305">
        <v>0</v>
      </c>
      <c r="AC16" s="305">
        <v>6</v>
      </c>
      <c r="AD16" s="305">
        <v>1</v>
      </c>
      <c r="AE16" s="305">
        <v>5</v>
      </c>
      <c r="AF16" s="305">
        <v>0</v>
      </c>
      <c r="AG16" s="305">
        <v>0</v>
      </c>
      <c r="AH16" s="305">
        <v>6</v>
      </c>
      <c r="AI16" s="305">
        <v>6</v>
      </c>
      <c r="AJ16" s="305">
        <v>11</v>
      </c>
      <c r="AK16" s="305">
        <v>11</v>
      </c>
      <c r="AL16" s="305">
        <v>3</v>
      </c>
      <c r="AM16" s="305">
        <v>1</v>
      </c>
      <c r="AN16" s="305">
        <v>1</v>
      </c>
      <c r="AO16" s="305">
        <v>0</v>
      </c>
      <c r="AP16" s="305">
        <v>0</v>
      </c>
      <c r="AQ16" s="305">
        <v>1</v>
      </c>
      <c r="AR16" s="186"/>
    </row>
    <row r="17" spans="1:43" ht="20.25" customHeight="1" thickBot="1">
      <c r="A17" s="312" t="s">
        <v>297</v>
      </c>
      <c r="B17" s="307">
        <v>14.0474</v>
      </c>
      <c r="C17" s="307">
        <v>4.4729999999999999</v>
      </c>
      <c r="D17" s="307">
        <v>11.377000000000001</v>
      </c>
      <c r="E17" s="307">
        <v>11.997</v>
      </c>
      <c r="F17" s="307">
        <v>12.404999999999999</v>
      </c>
      <c r="G17" s="307">
        <v>12.837400000000001</v>
      </c>
      <c r="H17" s="307">
        <v>20.120999999999999</v>
      </c>
      <c r="I17" s="307">
        <v>17.709</v>
      </c>
      <c r="J17" s="307">
        <v>21.433</v>
      </c>
      <c r="K17" s="307">
        <v>23.29</v>
      </c>
      <c r="L17" s="307">
        <v>25.345800000000001</v>
      </c>
      <c r="M17" s="307">
        <v>26.271000000000001</v>
      </c>
      <c r="N17" s="307">
        <v>82.6</v>
      </c>
      <c r="O17" s="307">
        <v>69.099999999999994</v>
      </c>
      <c r="P17" s="307">
        <v>70.099999999999994</v>
      </c>
      <c r="Q17" s="307">
        <v>70.099999999999994</v>
      </c>
      <c r="R17" s="307">
        <v>71.099999999999994</v>
      </c>
      <c r="S17" s="307">
        <v>71.099999999999994</v>
      </c>
      <c r="T17" s="305">
        <v>23</v>
      </c>
      <c r="U17" s="305">
        <v>25</v>
      </c>
      <c r="V17" s="305">
        <v>0</v>
      </c>
      <c r="W17" s="305">
        <v>0</v>
      </c>
      <c r="X17" s="305">
        <v>7</v>
      </c>
      <c r="Y17" s="305">
        <v>0</v>
      </c>
      <c r="Z17" s="305">
        <v>7</v>
      </c>
      <c r="AA17" s="305">
        <v>0</v>
      </c>
      <c r="AB17" s="305">
        <v>0</v>
      </c>
      <c r="AC17" s="305">
        <v>0</v>
      </c>
      <c r="AD17" s="305">
        <v>0</v>
      </c>
      <c r="AE17" s="305">
        <v>0</v>
      </c>
      <c r="AF17" s="305">
        <v>0</v>
      </c>
      <c r="AG17" s="305">
        <v>0</v>
      </c>
      <c r="AH17" s="305">
        <v>0</v>
      </c>
      <c r="AI17" s="305">
        <v>0</v>
      </c>
      <c r="AJ17" s="305">
        <v>7</v>
      </c>
      <c r="AK17" s="305">
        <v>7</v>
      </c>
      <c r="AL17" s="305">
        <v>4</v>
      </c>
      <c r="AM17" s="305">
        <v>1</v>
      </c>
      <c r="AN17" s="305">
        <v>2</v>
      </c>
      <c r="AO17" s="305">
        <v>0</v>
      </c>
      <c r="AP17" s="305">
        <v>0</v>
      </c>
      <c r="AQ17" s="311">
        <v>1</v>
      </c>
    </row>
    <row r="18" spans="1:43" ht="20.25" customHeight="1" thickBot="1">
      <c r="A18" s="312" t="s">
        <v>298</v>
      </c>
      <c r="B18" s="307">
        <v>12.410600000000001</v>
      </c>
      <c r="C18" s="307">
        <v>14.898899999999999</v>
      </c>
      <c r="D18" s="307">
        <v>17.600000000000001</v>
      </c>
      <c r="E18" s="307">
        <v>18.393899999999999</v>
      </c>
      <c r="F18" s="307">
        <v>19.204999999999998</v>
      </c>
      <c r="G18" s="307">
        <v>20.052</v>
      </c>
      <c r="H18" s="307">
        <v>42.093000000000004</v>
      </c>
      <c r="I18" s="307">
        <v>41.353999999999999</v>
      </c>
      <c r="J18" s="307">
        <v>43.103999999999999</v>
      </c>
      <c r="K18" s="307">
        <v>44.84</v>
      </c>
      <c r="L18" s="307">
        <v>46.643999999999998</v>
      </c>
      <c r="M18" s="307">
        <v>48.51</v>
      </c>
      <c r="N18" s="307">
        <v>187.15</v>
      </c>
      <c r="O18" s="307">
        <v>176.91</v>
      </c>
      <c r="P18" s="307">
        <v>176.91</v>
      </c>
      <c r="Q18" s="307">
        <v>176.91</v>
      </c>
      <c r="R18" s="307">
        <v>176.91</v>
      </c>
      <c r="S18" s="307">
        <v>176.91</v>
      </c>
      <c r="T18" s="305">
        <v>19</v>
      </c>
      <c r="U18" s="305">
        <v>22</v>
      </c>
      <c r="V18" s="305">
        <v>0</v>
      </c>
      <c r="W18" s="305">
        <v>0</v>
      </c>
      <c r="X18" s="305">
        <v>3</v>
      </c>
      <c r="Y18" s="305">
        <v>0</v>
      </c>
      <c r="Z18" s="305">
        <v>1</v>
      </c>
      <c r="AA18" s="305">
        <v>0</v>
      </c>
      <c r="AB18" s="305">
        <v>0</v>
      </c>
      <c r="AC18" s="305">
        <v>2</v>
      </c>
      <c r="AD18" s="305">
        <v>0</v>
      </c>
      <c r="AE18" s="305">
        <v>0</v>
      </c>
      <c r="AF18" s="305">
        <v>0</v>
      </c>
      <c r="AG18" s="305">
        <v>0</v>
      </c>
      <c r="AH18" s="305">
        <v>0</v>
      </c>
      <c r="AI18" s="305">
        <v>0</v>
      </c>
      <c r="AJ18" s="305">
        <v>3</v>
      </c>
      <c r="AK18" s="305">
        <v>3</v>
      </c>
      <c r="AL18" s="305">
        <v>5</v>
      </c>
      <c r="AM18" s="305">
        <v>1</v>
      </c>
      <c r="AN18" s="305">
        <v>3</v>
      </c>
      <c r="AO18" s="305">
        <v>0</v>
      </c>
      <c r="AP18" s="305">
        <v>0</v>
      </c>
      <c r="AQ18" s="311">
        <v>1</v>
      </c>
    </row>
    <row r="19" spans="1:43" ht="20.25" customHeight="1" thickBot="1">
      <c r="A19" s="312" t="s">
        <v>299</v>
      </c>
      <c r="B19" s="307">
        <v>3.7519</v>
      </c>
      <c r="C19" s="307">
        <v>4.1609999999999996</v>
      </c>
      <c r="D19" s="307">
        <v>3.548</v>
      </c>
      <c r="E19" s="307">
        <v>3.714</v>
      </c>
      <c r="F19" s="307">
        <v>3.8917999999999999</v>
      </c>
      <c r="G19" s="307">
        <v>4.077</v>
      </c>
      <c r="H19" s="307">
        <v>2.9079999999999999</v>
      </c>
      <c r="I19" s="307">
        <v>3.2</v>
      </c>
      <c r="J19" s="307">
        <v>3.492</v>
      </c>
      <c r="K19" s="307">
        <v>3.64</v>
      </c>
      <c r="L19" s="307">
        <v>3.8892000000000002</v>
      </c>
      <c r="M19" s="307">
        <v>4.0999999999999996</v>
      </c>
      <c r="N19" s="307">
        <v>15.62</v>
      </c>
      <c r="O19" s="307">
        <v>16.7</v>
      </c>
      <c r="P19" s="307">
        <v>17.7</v>
      </c>
      <c r="Q19" s="307">
        <v>17.7</v>
      </c>
      <c r="R19" s="307">
        <v>17.7</v>
      </c>
      <c r="S19" s="307">
        <v>18.7</v>
      </c>
      <c r="T19" s="305">
        <v>14</v>
      </c>
      <c r="U19" s="305">
        <v>17</v>
      </c>
      <c r="V19" s="305">
        <v>0</v>
      </c>
      <c r="W19" s="305">
        <v>0</v>
      </c>
      <c r="X19" s="305">
        <v>2</v>
      </c>
      <c r="Y19" s="305">
        <v>0</v>
      </c>
      <c r="Z19" s="305">
        <v>1</v>
      </c>
      <c r="AA19" s="305">
        <v>0</v>
      </c>
      <c r="AB19" s="305">
        <v>0</v>
      </c>
      <c r="AC19" s="305">
        <v>0</v>
      </c>
      <c r="AD19" s="305">
        <v>0</v>
      </c>
      <c r="AE19" s="305">
        <v>1</v>
      </c>
      <c r="AF19" s="305">
        <v>0</v>
      </c>
      <c r="AG19" s="305">
        <v>0</v>
      </c>
      <c r="AH19" s="305">
        <v>0</v>
      </c>
      <c r="AI19" s="305">
        <v>0</v>
      </c>
      <c r="AJ19" s="305">
        <v>2</v>
      </c>
      <c r="AK19" s="305">
        <v>2</v>
      </c>
      <c r="AL19" s="305">
        <v>1</v>
      </c>
      <c r="AM19" s="305">
        <v>0</v>
      </c>
      <c r="AN19" s="305">
        <v>0</v>
      </c>
      <c r="AO19" s="305">
        <v>0</v>
      </c>
      <c r="AP19" s="305">
        <v>0</v>
      </c>
      <c r="AQ19" s="311">
        <v>1</v>
      </c>
    </row>
    <row r="20" spans="1:43" ht="20.25" customHeight="1" thickBot="1">
      <c r="A20" s="313" t="s">
        <v>300</v>
      </c>
      <c r="B20" s="307">
        <v>76.856499999999997</v>
      </c>
      <c r="C20" s="307">
        <v>128.84</v>
      </c>
      <c r="D20" s="307">
        <v>142.786</v>
      </c>
      <c r="E20" s="307">
        <v>148.7363</v>
      </c>
      <c r="F20" s="307">
        <v>154.07660000000001</v>
      </c>
      <c r="G20" s="307">
        <v>159.3253</v>
      </c>
      <c r="H20" s="307">
        <v>288.09800000000001</v>
      </c>
      <c r="I20" s="307">
        <v>280.85399999999998</v>
      </c>
      <c r="J20" s="307">
        <v>306.99020000000002</v>
      </c>
      <c r="K20" s="307">
        <v>322.07</v>
      </c>
      <c r="L20" s="307">
        <v>343.77</v>
      </c>
      <c r="M20" s="307">
        <v>356.80599999999998</v>
      </c>
      <c r="N20" s="307">
        <v>890.62</v>
      </c>
      <c r="O20" s="307">
        <v>827.96</v>
      </c>
      <c r="P20" s="307">
        <v>838.96</v>
      </c>
      <c r="Q20" s="307">
        <v>838.96</v>
      </c>
      <c r="R20" s="307">
        <v>838.96</v>
      </c>
      <c r="S20" s="307">
        <v>838.96</v>
      </c>
      <c r="T20" s="314">
        <v>0</v>
      </c>
      <c r="U20" s="305">
        <v>0</v>
      </c>
      <c r="V20" s="305">
        <v>0</v>
      </c>
      <c r="W20" s="305">
        <v>0</v>
      </c>
      <c r="X20" s="305">
        <v>13</v>
      </c>
      <c r="Y20" s="305">
        <v>0</v>
      </c>
      <c r="Z20" s="305">
        <v>11</v>
      </c>
      <c r="AA20" s="305">
        <v>0</v>
      </c>
      <c r="AB20" s="305">
        <v>0</v>
      </c>
      <c r="AC20" s="305">
        <v>0</v>
      </c>
      <c r="AD20" s="305">
        <v>0</v>
      </c>
      <c r="AE20" s="305">
        <v>0</v>
      </c>
      <c r="AF20" s="305">
        <v>0</v>
      </c>
      <c r="AG20" s="305">
        <v>0</v>
      </c>
      <c r="AH20" s="305">
        <v>0</v>
      </c>
      <c r="AI20" s="305">
        <v>0</v>
      </c>
      <c r="AJ20" s="305">
        <v>11</v>
      </c>
      <c r="AK20" s="305">
        <v>11</v>
      </c>
      <c r="AL20" s="305">
        <v>0</v>
      </c>
      <c r="AM20" s="305">
        <v>0</v>
      </c>
      <c r="AN20" s="305">
        <v>0</v>
      </c>
      <c r="AO20" s="305">
        <v>0</v>
      </c>
      <c r="AP20" s="305">
        <v>0</v>
      </c>
      <c r="AQ20" s="305">
        <v>0</v>
      </c>
    </row>
    <row r="21" spans="1:43" ht="20.25" customHeight="1" thickBot="1">
      <c r="A21" s="181"/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184"/>
      <c r="U21" s="184"/>
      <c r="V21" s="184"/>
      <c r="W21" s="184"/>
      <c r="X21" s="184"/>
      <c r="Y21" s="184"/>
      <c r="Z21" s="184"/>
      <c r="AA21" s="184"/>
      <c r="AB21" s="183"/>
      <c r="AC21" s="183"/>
      <c r="AD21" s="183"/>
      <c r="AE21" s="183"/>
      <c r="AF21" s="184"/>
      <c r="AG21" s="184"/>
      <c r="AH21" s="184"/>
      <c r="AI21" s="184"/>
      <c r="AJ21" s="184"/>
      <c r="AK21" s="184"/>
      <c r="AL21" s="183"/>
      <c r="AM21" s="183"/>
      <c r="AN21" s="183"/>
      <c r="AO21" s="183"/>
      <c r="AP21" s="183"/>
      <c r="AQ21" s="183"/>
    </row>
    <row r="22" spans="1:43" ht="20.25" customHeight="1" thickBot="1">
      <c r="A22" s="315" t="s">
        <v>118</v>
      </c>
      <c r="B22" s="316">
        <f t="shared" ref="B22:AQ22" si="0">B8+B9+B10+B11+B12+B13+B14+B15+B16+B17+B18+B19+B20</f>
        <v>1710.162</v>
      </c>
      <c r="C22" s="316">
        <f t="shared" si="0"/>
        <v>2117.7194</v>
      </c>
      <c r="D22" s="316">
        <f t="shared" si="0"/>
        <v>2194.5369999999998</v>
      </c>
      <c r="E22" s="316">
        <f t="shared" si="0"/>
        <v>2377.4987999999998</v>
      </c>
      <c r="F22" s="316">
        <f t="shared" si="0"/>
        <v>2540.3076000000001</v>
      </c>
      <c r="G22" s="316">
        <f t="shared" si="0"/>
        <v>2732.0694000000003</v>
      </c>
      <c r="H22" s="316">
        <f t="shared" si="0"/>
        <v>849.04099999999994</v>
      </c>
      <c r="I22" s="316">
        <f t="shared" si="0"/>
        <v>887.68900000000008</v>
      </c>
      <c r="J22" s="316">
        <f t="shared" si="0"/>
        <v>957.52120000000014</v>
      </c>
      <c r="K22" s="316">
        <f t="shared" si="0"/>
        <v>1006.454</v>
      </c>
      <c r="L22" s="316">
        <f t="shared" si="0"/>
        <v>1069.9065000000001</v>
      </c>
      <c r="M22" s="316">
        <f t="shared" si="0"/>
        <v>1119.06</v>
      </c>
      <c r="N22" s="316">
        <f t="shared" si="0"/>
        <v>3162.64</v>
      </c>
      <c r="O22" s="316">
        <f t="shared" si="0"/>
        <v>3093.9199999999996</v>
      </c>
      <c r="P22" s="316">
        <f t="shared" si="0"/>
        <v>3136.9199999999996</v>
      </c>
      <c r="Q22" s="316">
        <f t="shared" si="0"/>
        <v>3117.9199999999996</v>
      </c>
      <c r="R22" s="316">
        <f t="shared" si="0"/>
        <v>3116.9199999999996</v>
      </c>
      <c r="S22" s="316">
        <f t="shared" si="0"/>
        <v>3129.9199999999996</v>
      </c>
      <c r="T22" s="317">
        <f t="shared" si="0"/>
        <v>381</v>
      </c>
      <c r="U22" s="317">
        <f t="shared" si="0"/>
        <v>371</v>
      </c>
      <c r="V22" s="317">
        <f t="shared" si="0"/>
        <v>0</v>
      </c>
      <c r="W22" s="317">
        <f t="shared" si="0"/>
        <v>0</v>
      </c>
      <c r="X22" s="317">
        <f t="shared" si="0"/>
        <v>77</v>
      </c>
      <c r="Y22" s="317">
        <f t="shared" si="0"/>
        <v>3</v>
      </c>
      <c r="Z22" s="317">
        <f t="shared" si="0"/>
        <v>50</v>
      </c>
      <c r="AA22" s="317">
        <f t="shared" si="0"/>
        <v>0</v>
      </c>
      <c r="AB22" s="317">
        <f t="shared" si="0"/>
        <v>0</v>
      </c>
      <c r="AC22" s="317">
        <f t="shared" si="0"/>
        <v>11</v>
      </c>
      <c r="AD22" s="317">
        <f t="shared" si="0"/>
        <v>1</v>
      </c>
      <c r="AE22" s="317">
        <f t="shared" si="0"/>
        <v>11</v>
      </c>
      <c r="AF22" s="317">
        <f t="shared" si="0"/>
        <v>0</v>
      </c>
      <c r="AG22" s="317">
        <f t="shared" si="0"/>
        <v>0</v>
      </c>
      <c r="AH22" s="317">
        <f t="shared" si="0"/>
        <v>6</v>
      </c>
      <c r="AI22" s="317">
        <f t="shared" si="0"/>
        <v>6</v>
      </c>
      <c r="AJ22" s="317">
        <f t="shared" si="0"/>
        <v>62</v>
      </c>
      <c r="AK22" s="317">
        <f t="shared" si="0"/>
        <v>62</v>
      </c>
      <c r="AL22" s="317">
        <f t="shared" si="0"/>
        <v>37</v>
      </c>
      <c r="AM22" s="317">
        <f t="shared" si="0"/>
        <v>10</v>
      </c>
      <c r="AN22" s="317">
        <f t="shared" si="0"/>
        <v>15</v>
      </c>
      <c r="AO22" s="317">
        <f t="shared" si="0"/>
        <v>0</v>
      </c>
      <c r="AP22" s="317">
        <f t="shared" si="0"/>
        <v>0</v>
      </c>
      <c r="AQ22" s="317">
        <f t="shared" si="0"/>
        <v>12</v>
      </c>
    </row>
    <row r="23" spans="1:43" ht="19.5">
      <c r="A23" s="182"/>
      <c r="B23" s="258"/>
      <c r="C23" s="259"/>
      <c r="D23" s="259"/>
      <c r="E23" s="259"/>
      <c r="F23" s="259"/>
      <c r="G23" s="259"/>
      <c r="H23" s="258"/>
      <c r="I23" s="259"/>
      <c r="J23" s="259"/>
      <c r="K23" s="259"/>
      <c r="L23" s="259"/>
      <c r="M23" s="259"/>
      <c r="N23" s="258"/>
      <c r="O23" s="259"/>
      <c r="P23" s="259"/>
      <c r="Q23" s="259"/>
      <c r="R23" s="259"/>
      <c r="S23" s="259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  <c r="AI23" s="257"/>
      <c r="AJ23" s="257"/>
      <c r="AK23" s="257"/>
      <c r="AL23" s="257"/>
      <c r="AM23" s="257"/>
      <c r="AN23" s="257"/>
      <c r="AO23" s="257"/>
      <c r="AP23" s="257"/>
      <c r="AQ23" s="257"/>
    </row>
    <row r="24" spans="1:43" ht="18.75">
      <c r="A24" s="123"/>
      <c r="B24" s="124"/>
      <c r="C24" s="125"/>
      <c r="D24" s="125"/>
      <c r="E24" s="125"/>
      <c r="F24" s="125"/>
      <c r="G24" s="125"/>
      <c r="H24" s="260"/>
      <c r="I24" s="125"/>
      <c r="J24" s="125"/>
      <c r="K24" s="125"/>
      <c r="L24" s="125"/>
      <c r="M24" s="125"/>
      <c r="N24" s="124"/>
      <c r="O24" s="125"/>
      <c r="P24" s="125"/>
      <c r="Q24" s="125"/>
      <c r="R24" s="125"/>
      <c r="S24" s="125"/>
    </row>
    <row r="25" spans="1:43" ht="56.25" customHeight="1">
      <c r="A25" s="444" t="s">
        <v>117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4"/>
      <c r="T25" s="444"/>
      <c r="U25" s="444"/>
      <c r="X25" s="444" t="s">
        <v>117</v>
      </c>
      <c r="Y25" s="444"/>
      <c r="Z25" s="444"/>
      <c r="AA25" s="444"/>
      <c r="AB25" s="444"/>
      <c r="AC25" s="444"/>
      <c r="AD25" s="444"/>
      <c r="AE25" s="444"/>
      <c r="AF25" s="444"/>
      <c r="AG25" s="444"/>
      <c r="AH25" s="444"/>
      <c r="AI25" s="444"/>
      <c r="AJ25" s="444"/>
      <c r="AK25" s="444"/>
      <c r="AL25" s="444"/>
      <c r="AM25" s="444"/>
      <c r="AN25" s="444"/>
      <c r="AO25" s="444"/>
      <c r="AP25" s="444"/>
      <c r="AQ25" s="444"/>
    </row>
    <row r="26" spans="1:43" ht="18.75">
      <c r="A26" s="38"/>
      <c r="B26" s="38"/>
      <c r="C26" s="38"/>
      <c r="D26" s="38"/>
      <c r="E26" s="38"/>
      <c r="F26" s="38"/>
      <c r="G26" s="38"/>
    </row>
    <row r="27" spans="1:43" ht="36.6" customHeight="1"/>
    <row r="34" spans="34:35" ht="18.75">
      <c r="AH34" s="451"/>
      <c r="AI34" s="452"/>
    </row>
  </sheetData>
  <mergeCells count="53">
    <mergeCell ref="AH6:AH7"/>
    <mergeCell ref="AJ5:AK5"/>
    <mergeCell ref="AM5:AM7"/>
    <mergeCell ref="AN5:AN7"/>
    <mergeCell ref="AO5:AO7"/>
    <mergeCell ref="E1:G1"/>
    <mergeCell ref="E6:G6"/>
    <mergeCell ref="D6:D7"/>
    <mergeCell ref="C6:C7"/>
    <mergeCell ref="V4:W5"/>
    <mergeCell ref="V6:V7"/>
    <mergeCell ref="W6:W7"/>
    <mergeCell ref="A2:W2"/>
    <mergeCell ref="N4:S5"/>
    <mergeCell ref="Q6:S6"/>
    <mergeCell ref="N6:N7"/>
    <mergeCell ref="O6:O7"/>
    <mergeCell ref="P6:P7"/>
    <mergeCell ref="H6:H7"/>
    <mergeCell ref="I6:I7"/>
    <mergeCell ref="J6:J7"/>
    <mergeCell ref="AH34:AI34"/>
    <mergeCell ref="B4:G5"/>
    <mergeCell ref="T4:U5"/>
    <mergeCell ref="AF5:AG5"/>
    <mergeCell ref="AJ6:AJ7"/>
    <mergeCell ref="Y4:AE4"/>
    <mergeCell ref="Y5:Y7"/>
    <mergeCell ref="X4:X7"/>
    <mergeCell ref="AA5:AA7"/>
    <mergeCell ref="AB5:AB7"/>
    <mergeCell ref="AC5:AC7"/>
    <mergeCell ref="AD5:AD7"/>
    <mergeCell ref="AE5:AE7"/>
    <mergeCell ref="H4:M5"/>
    <mergeCell ref="AF4:AK4"/>
    <mergeCell ref="AF6:AF7"/>
    <mergeCell ref="A25:U25"/>
    <mergeCell ref="AP5:AP7"/>
    <mergeCell ref="AQ5:AQ7"/>
    <mergeCell ref="U6:U7"/>
    <mergeCell ref="T6:T7"/>
    <mergeCell ref="AI6:AI7"/>
    <mergeCell ref="X25:AQ25"/>
    <mergeCell ref="AH5:AI5"/>
    <mergeCell ref="K6:M6"/>
    <mergeCell ref="A4:A7"/>
    <mergeCell ref="B6:B7"/>
    <mergeCell ref="Z5:Z7"/>
    <mergeCell ref="AK6:AK7"/>
    <mergeCell ref="AM4:AQ4"/>
    <mergeCell ref="AL4:AL7"/>
    <mergeCell ref="AG6:AG7"/>
  </mergeCells>
  <phoneticPr fontId="15" type="noConversion"/>
  <printOptions horizontalCentered="1"/>
  <pageMargins left="0" right="0" top="0.39370078740157483" bottom="0.19685039370078741" header="0" footer="0"/>
  <pageSetup paperSize="9" scale="42" orientation="landscape" horizontalDpi="300" verticalDpi="300" r:id="rId1"/>
  <headerFooter alignWithMargins="0"/>
  <rowBreaks count="1" manualBreakCount="1">
    <brk id="13" max="42" man="1"/>
  </rowBreaks>
  <colBreaks count="1" manualBreakCount="1">
    <brk id="23" max="16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6" enableFormatConditionsCalculation="0">
    <tabColor indexed="50"/>
  </sheetPr>
  <dimension ref="A1:P28"/>
  <sheetViews>
    <sheetView view="pageBreakPreview" topLeftCell="A4" zoomScale="75" zoomScaleNormal="75" workbookViewId="0">
      <selection activeCell="A27" sqref="A27:F27"/>
    </sheetView>
  </sheetViews>
  <sheetFormatPr defaultRowHeight="12.75"/>
  <cols>
    <col min="1" max="1" width="5.5703125" customWidth="1"/>
    <col min="2" max="2" width="42.85546875" customWidth="1"/>
    <col min="3" max="3" width="22.7109375" customWidth="1"/>
    <col min="4" max="4" width="22" customWidth="1"/>
    <col min="5" max="5" width="19.28515625" customWidth="1"/>
    <col min="6" max="6" width="21.140625" customWidth="1"/>
    <col min="7" max="7" width="19.140625" customWidth="1"/>
    <col min="8" max="8" width="20.28515625" customWidth="1"/>
    <col min="9" max="9" width="16.85546875" customWidth="1"/>
    <col min="10" max="10" width="15.28515625" customWidth="1"/>
    <col min="11" max="11" width="13.5703125" customWidth="1"/>
    <col min="12" max="12" width="13.28515625" customWidth="1"/>
    <col min="13" max="13" width="16.7109375" customWidth="1"/>
    <col min="14" max="14" width="23" customWidth="1"/>
  </cols>
  <sheetData>
    <row r="1" spans="1:16" ht="26.25" customHeight="1">
      <c r="M1" s="462" t="s">
        <v>107</v>
      </c>
      <c r="N1" s="462"/>
      <c r="O1" s="113"/>
      <c r="P1" s="113"/>
    </row>
    <row r="3" spans="1:16" ht="72" customHeight="1">
      <c r="A3" s="463" t="s">
        <v>320</v>
      </c>
      <c r="B3" s="463"/>
      <c r="C3" s="463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t="s">
        <v>319</v>
      </c>
    </row>
    <row r="4" spans="1:16" ht="29.25" customHeight="1">
      <c r="A4" s="118"/>
      <c r="B4" s="118"/>
      <c r="C4" s="118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6" ht="63" customHeight="1">
      <c r="A5" s="467" t="s">
        <v>82</v>
      </c>
      <c r="B5" s="467" t="s">
        <v>102</v>
      </c>
      <c r="C5" s="467" t="s">
        <v>96</v>
      </c>
      <c r="D5" s="467" t="s">
        <v>97</v>
      </c>
      <c r="E5" s="467" t="s">
        <v>103</v>
      </c>
      <c r="F5" s="467"/>
      <c r="G5" s="467" t="s">
        <v>98</v>
      </c>
      <c r="H5" s="467" t="s">
        <v>99</v>
      </c>
      <c r="I5" s="467" t="s">
        <v>100</v>
      </c>
      <c r="J5" s="467"/>
      <c r="K5" s="467"/>
      <c r="L5" s="467"/>
      <c r="M5" s="465" t="s">
        <v>104</v>
      </c>
      <c r="N5" s="465" t="s">
        <v>101</v>
      </c>
    </row>
    <row r="6" spans="1:16" ht="46.5" customHeight="1" thickBot="1">
      <c r="A6" s="467"/>
      <c r="B6" s="467"/>
      <c r="C6" s="467"/>
      <c r="D6" s="467"/>
      <c r="E6" s="467"/>
      <c r="F6" s="467"/>
      <c r="G6" s="467"/>
      <c r="H6" s="467"/>
      <c r="I6" s="146" t="s">
        <v>39</v>
      </c>
      <c r="J6" s="146" t="s">
        <v>40</v>
      </c>
      <c r="K6" s="146" t="s">
        <v>43</v>
      </c>
      <c r="L6" s="146" t="s">
        <v>42</v>
      </c>
      <c r="M6" s="466"/>
      <c r="N6" s="466"/>
    </row>
    <row r="7" spans="1:16" ht="33" customHeight="1">
      <c r="A7" s="535">
        <v>1</v>
      </c>
      <c r="B7" s="536" t="s">
        <v>316</v>
      </c>
      <c r="C7" s="537" t="s">
        <v>310</v>
      </c>
      <c r="D7" s="538" t="s">
        <v>284</v>
      </c>
      <c r="E7" s="469" t="s">
        <v>236</v>
      </c>
      <c r="F7" s="470"/>
      <c r="G7" s="158">
        <v>369.32499999999999</v>
      </c>
      <c r="H7" s="526">
        <v>7715.9</v>
      </c>
      <c r="I7" s="526">
        <v>122514</v>
      </c>
      <c r="J7" s="527"/>
      <c r="K7" s="158"/>
      <c r="L7" s="158"/>
      <c r="M7" s="526">
        <v>1200.5119999999999</v>
      </c>
      <c r="N7" s="528">
        <v>4</v>
      </c>
    </row>
    <row r="8" spans="1:16" ht="15.75">
      <c r="A8" s="535"/>
      <c r="B8" s="539"/>
      <c r="C8" s="540"/>
      <c r="D8" s="541"/>
      <c r="E8" s="461">
        <v>2017</v>
      </c>
      <c r="F8" s="461">
        <v>2013</v>
      </c>
      <c r="G8" s="158">
        <v>82</v>
      </c>
      <c r="H8" s="527">
        <v>1517.731</v>
      </c>
      <c r="I8" s="527">
        <v>22932</v>
      </c>
      <c r="J8" s="527"/>
      <c r="K8" s="158"/>
      <c r="L8" s="158"/>
      <c r="M8" s="527">
        <v>185.3</v>
      </c>
      <c r="N8" s="529">
        <v>2</v>
      </c>
    </row>
    <row r="9" spans="1:16" ht="15.75">
      <c r="A9" s="535"/>
      <c r="B9" s="539"/>
      <c r="C9" s="540"/>
      <c r="D9" s="541"/>
      <c r="E9" s="461">
        <v>2018</v>
      </c>
      <c r="F9" s="461">
        <v>2013</v>
      </c>
      <c r="G9" s="530">
        <v>102.27</v>
      </c>
      <c r="H9" s="530">
        <v>1545.0039999999999</v>
      </c>
      <c r="I9" s="530">
        <v>24612</v>
      </c>
      <c r="J9" s="530"/>
      <c r="K9" s="158"/>
      <c r="L9" s="158"/>
      <c r="M9" s="530">
        <v>248.60499999999999</v>
      </c>
      <c r="N9" s="531">
        <v>2</v>
      </c>
    </row>
    <row r="10" spans="1:16" ht="15.75">
      <c r="A10" s="535"/>
      <c r="B10" s="539"/>
      <c r="C10" s="540"/>
      <c r="D10" s="541"/>
      <c r="E10" s="461">
        <v>2019</v>
      </c>
      <c r="F10" s="461">
        <v>2013</v>
      </c>
      <c r="G10" s="530">
        <v>83.15</v>
      </c>
      <c r="H10" s="530">
        <v>1563.914</v>
      </c>
      <c r="I10" s="530">
        <v>26132</v>
      </c>
      <c r="J10" s="530"/>
      <c r="K10" s="158"/>
      <c r="L10" s="158"/>
      <c r="M10" s="530">
        <v>294.274</v>
      </c>
      <c r="N10" s="531"/>
    </row>
    <row r="11" spans="1:16" ht="16.5" customHeight="1" thickBot="1">
      <c r="A11" s="535"/>
      <c r="B11" s="542"/>
      <c r="C11" s="543"/>
      <c r="D11" s="544"/>
      <c r="E11" s="461">
        <v>2020</v>
      </c>
      <c r="F11" s="461">
        <v>2013</v>
      </c>
      <c r="G11" s="530">
        <v>72.53</v>
      </c>
      <c r="H11" s="530">
        <v>1572.2840000000001</v>
      </c>
      <c r="I11" s="530">
        <v>30583</v>
      </c>
      <c r="J11" s="530"/>
      <c r="K11" s="158"/>
      <c r="L11" s="158"/>
      <c r="M11" s="530">
        <v>369.40600000000001</v>
      </c>
      <c r="N11" s="531"/>
    </row>
    <row r="12" spans="1:16" ht="16.5" customHeight="1">
      <c r="A12" s="545">
        <v>2</v>
      </c>
      <c r="B12" s="536" t="s">
        <v>316</v>
      </c>
      <c r="C12" s="537" t="s">
        <v>311</v>
      </c>
      <c r="D12" s="538" t="s">
        <v>284</v>
      </c>
      <c r="E12" s="469" t="s">
        <v>236</v>
      </c>
      <c r="F12" s="470"/>
      <c r="G12" s="530">
        <v>152.80000000000001</v>
      </c>
      <c r="H12" s="530">
        <v>9064.607</v>
      </c>
      <c r="I12" s="158"/>
      <c r="J12" s="158"/>
      <c r="K12" s="530">
        <v>68290</v>
      </c>
      <c r="L12" s="158"/>
      <c r="M12" s="530">
        <v>897.39499999999998</v>
      </c>
      <c r="N12" s="531">
        <v>4</v>
      </c>
    </row>
    <row r="13" spans="1:16" ht="16.5" customHeight="1">
      <c r="A13" s="546"/>
      <c r="B13" s="539"/>
      <c r="C13" s="540"/>
      <c r="D13" s="541"/>
      <c r="E13" s="461">
        <v>2017</v>
      </c>
      <c r="F13" s="461">
        <v>2013</v>
      </c>
      <c r="G13" s="530">
        <v>32.6</v>
      </c>
      <c r="H13" s="530">
        <v>1633.287</v>
      </c>
      <c r="I13" s="158"/>
      <c r="J13" s="158"/>
      <c r="K13" s="530">
        <v>13000</v>
      </c>
      <c r="L13" s="158"/>
      <c r="M13" s="530">
        <v>157.60400000000001</v>
      </c>
      <c r="N13" s="531"/>
    </row>
    <row r="14" spans="1:16" ht="16.5" customHeight="1">
      <c r="A14" s="546"/>
      <c r="B14" s="539"/>
      <c r="C14" s="540"/>
      <c r="D14" s="541"/>
      <c r="E14" s="461">
        <v>2018</v>
      </c>
      <c r="F14" s="461">
        <v>2013</v>
      </c>
      <c r="G14" s="530">
        <v>60.4</v>
      </c>
      <c r="H14" s="530">
        <v>1801.125</v>
      </c>
      <c r="I14" s="158"/>
      <c r="J14" s="158"/>
      <c r="K14" s="530">
        <v>13650</v>
      </c>
      <c r="L14" s="158"/>
      <c r="M14" s="530">
        <v>176.56</v>
      </c>
      <c r="N14" s="531"/>
    </row>
    <row r="15" spans="1:16" ht="16.5" customHeight="1">
      <c r="A15" s="546"/>
      <c r="B15" s="539"/>
      <c r="C15" s="540"/>
      <c r="D15" s="541"/>
      <c r="E15" s="461">
        <v>2019</v>
      </c>
      <c r="F15" s="461">
        <v>2013</v>
      </c>
      <c r="G15" s="530">
        <v>24.8</v>
      </c>
      <c r="H15" s="530">
        <v>1971.3630000000001</v>
      </c>
      <c r="I15" s="158"/>
      <c r="J15" s="158"/>
      <c r="K15" s="530">
        <v>14310</v>
      </c>
      <c r="L15" s="158"/>
      <c r="M15" s="530">
        <v>199.863</v>
      </c>
      <c r="N15" s="531">
        <v>4</v>
      </c>
    </row>
    <row r="16" spans="1:16" ht="16.5" customHeight="1" thickBot="1">
      <c r="A16" s="547"/>
      <c r="B16" s="542"/>
      <c r="C16" s="543"/>
      <c r="D16" s="544"/>
      <c r="E16" s="461">
        <v>2020</v>
      </c>
      <c r="F16" s="461">
        <v>2013</v>
      </c>
      <c r="G16" s="530">
        <v>35</v>
      </c>
      <c r="H16" s="530">
        <v>2145.8029999999999</v>
      </c>
      <c r="I16" s="158"/>
      <c r="J16" s="158"/>
      <c r="K16" s="530">
        <v>14580</v>
      </c>
      <c r="L16" s="158"/>
      <c r="M16" s="530">
        <v>219.23699999999999</v>
      </c>
      <c r="N16" s="531"/>
    </row>
    <row r="17" spans="1:14" ht="16.5" customHeight="1">
      <c r="A17" s="545">
        <v>3</v>
      </c>
      <c r="B17" s="536" t="s">
        <v>317</v>
      </c>
      <c r="C17" s="537" t="s">
        <v>312</v>
      </c>
      <c r="D17" s="537" t="s">
        <v>315</v>
      </c>
      <c r="E17" s="469" t="s">
        <v>236</v>
      </c>
      <c r="F17" s="470"/>
      <c r="G17" s="530">
        <v>39.277999999999999</v>
      </c>
      <c r="H17" s="530">
        <v>118.249</v>
      </c>
      <c r="I17" s="158">
        <v>16295</v>
      </c>
      <c r="J17" s="158"/>
      <c r="K17" s="530"/>
      <c r="L17" s="158">
        <v>101</v>
      </c>
      <c r="M17" s="530">
        <v>48.042000000000002</v>
      </c>
      <c r="N17" s="532">
        <v>11</v>
      </c>
    </row>
    <row r="18" spans="1:14" ht="16.5" customHeight="1">
      <c r="A18" s="546"/>
      <c r="B18" s="539"/>
      <c r="C18" s="540"/>
      <c r="D18" s="540"/>
      <c r="E18" s="461">
        <v>2017</v>
      </c>
      <c r="F18" s="461">
        <v>2013</v>
      </c>
      <c r="G18" s="530">
        <v>8.2850000000000001</v>
      </c>
      <c r="H18" s="530">
        <v>10.795</v>
      </c>
      <c r="I18" s="158">
        <v>2094</v>
      </c>
      <c r="J18" s="158"/>
      <c r="K18" s="530"/>
      <c r="L18" s="158">
        <v>7</v>
      </c>
      <c r="M18" s="530">
        <v>4.5490000000000004</v>
      </c>
      <c r="N18" s="532">
        <v>6</v>
      </c>
    </row>
    <row r="19" spans="1:14" ht="16.5" customHeight="1">
      <c r="A19" s="546"/>
      <c r="B19" s="539"/>
      <c r="C19" s="540"/>
      <c r="D19" s="540"/>
      <c r="E19" s="461">
        <v>2018</v>
      </c>
      <c r="F19" s="461">
        <v>2013</v>
      </c>
      <c r="G19" s="530">
        <v>13.739000000000001</v>
      </c>
      <c r="H19" s="530">
        <v>23.341000000000001</v>
      </c>
      <c r="I19" s="158">
        <v>3663</v>
      </c>
      <c r="J19" s="158"/>
      <c r="K19" s="530"/>
      <c r="L19" s="158">
        <v>19</v>
      </c>
      <c r="M19" s="530">
        <v>9.7050000000000001</v>
      </c>
      <c r="N19" s="532">
        <v>1</v>
      </c>
    </row>
    <row r="20" spans="1:14" ht="16.5" customHeight="1">
      <c r="A20" s="546"/>
      <c r="B20" s="539"/>
      <c r="C20" s="540"/>
      <c r="D20" s="540"/>
      <c r="E20" s="461">
        <v>2019</v>
      </c>
      <c r="F20" s="461">
        <v>2013</v>
      </c>
      <c r="G20" s="530">
        <v>7.5679999999999996</v>
      </c>
      <c r="H20" s="530">
        <v>32.808</v>
      </c>
      <c r="I20" s="158">
        <v>4598</v>
      </c>
      <c r="J20" s="158"/>
      <c r="K20" s="530"/>
      <c r="L20" s="158">
        <v>33</v>
      </c>
      <c r="M20" s="530">
        <v>13.522</v>
      </c>
      <c r="N20" s="532">
        <v>3</v>
      </c>
    </row>
    <row r="21" spans="1:14" ht="27.75" customHeight="1" thickBot="1">
      <c r="A21" s="547"/>
      <c r="B21" s="542"/>
      <c r="C21" s="543"/>
      <c r="D21" s="543"/>
      <c r="E21" s="461">
        <v>2020</v>
      </c>
      <c r="F21" s="461">
        <v>2013</v>
      </c>
      <c r="G21" s="530">
        <v>9.6859999999999999</v>
      </c>
      <c r="H21" s="530">
        <v>51.305</v>
      </c>
      <c r="I21" s="158">
        <v>5940</v>
      </c>
      <c r="J21" s="158"/>
      <c r="K21" s="530"/>
      <c r="L21" s="158">
        <v>42</v>
      </c>
      <c r="M21" s="530">
        <v>20.265999999999998</v>
      </c>
      <c r="N21" s="532">
        <v>1</v>
      </c>
    </row>
    <row r="22" spans="1:14" ht="33" customHeight="1">
      <c r="A22" s="535">
        <v>4</v>
      </c>
      <c r="B22" s="536" t="s">
        <v>318</v>
      </c>
      <c r="C22" s="537" t="s">
        <v>313</v>
      </c>
      <c r="D22" s="537" t="s">
        <v>314</v>
      </c>
      <c r="E22" s="469" t="s">
        <v>236</v>
      </c>
      <c r="F22" s="470"/>
      <c r="G22" s="530">
        <v>100.35299999999999</v>
      </c>
      <c r="H22" s="530">
        <v>94.222999999999999</v>
      </c>
      <c r="I22" s="158">
        <v>12409</v>
      </c>
      <c r="J22" s="158">
        <v>3280</v>
      </c>
      <c r="K22" s="530"/>
      <c r="L22" s="158">
        <v>296.10000000000002</v>
      </c>
      <c r="M22" s="530">
        <v>63.402999999999999</v>
      </c>
      <c r="N22" s="532">
        <v>7</v>
      </c>
    </row>
    <row r="23" spans="1:14" ht="15.75">
      <c r="A23" s="535"/>
      <c r="B23" s="539"/>
      <c r="C23" s="540"/>
      <c r="D23" s="540"/>
      <c r="E23" s="461">
        <v>2017</v>
      </c>
      <c r="F23" s="461">
        <v>2013</v>
      </c>
      <c r="G23" s="530">
        <v>40.784999999999997</v>
      </c>
      <c r="H23" s="530">
        <v>13.065</v>
      </c>
      <c r="I23" s="158">
        <v>2125</v>
      </c>
      <c r="J23" s="158">
        <v>760</v>
      </c>
      <c r="K23" s="530"/>
      <c r="L23" s="158">
        <v>24.4</v>
      </c>
      <c r="M23" s="530">
        <v>9.4860000000000007</v>
      </c>
      <c r="N23" s="532">
        <v>5</v>
      </c>
    </row>
    <row r="24" spans="1:14" ht="15.75">
      <c r="A24" s="535"/>
      <c r="B24" s="539"/>
      <c r="C24" s="540"/>
      <c r="D24" s="540"/>
      <c r="E24" s="461">
        <v>2018</v>
      </c>
      <c r="F24" s="461">
        <v>2013</v>
      </c>
      <c r="G24" s="530">
        <v>30.504000000000001</v>
      </c>
      <c r="H24" s="530">
        <v>22.748000000000001</v>
      </c>
      <c r="I24" s="158">
        <v>3300</v>
      </c>
      <c r="J24" s="158">
        <v>800</v>
      </c>
      <c r="K24" s="530"/>
      <c r="L24" s="158">
        <v>59.3</v>
      </c>
      <c r="M24" s="530">
        <v>15.776</v>
      </c>
      <c r="N24" s="532">
        <v>2</v>
      </c>
    </row>
    <row r="25" spans="1:14" ht="15.75">
      <c r="A25" s="535"/>
      <c r="B25" s="539"/>
      <c r="C25" s="540"/>
      <c r="D25" s="540"/>
      <c r="E25" s="461">
        <v>2019</v>
      </c>
      <c r="F25" s="461">
        <v>2013</v>
      </c>
      <c r="G25" s="530">
        <v>29.064</v>
      </c>
      <c r="H25" s="530">
        <v>26.167999999999999</v>
      </c>
      <c r="I25" s="158">
        <v>3425</v>
      </c>
      <c r="J25" s="158">
        <v>840</v>
      </c>
      <c r="K25" s="530"/>
      <c r="L25" s="158">
        <v>86.9</v>
      </c>
      <c r="M25" s="530">
        <v>17.527000000000001</v>
      </c>
      <c r="N25" s="532"/>
    </row>
    <row r="26" spans="1:14" ht="37.5" customHeight="1">
      <c r="A26" s="535"/>
      <c r="B26" s="542"/>
      <c r="C26" s="543"/>
      <c r="D26" s="543"/>
      <c r="E26" s="461">
        <v>2020</v>
      </c>
      <c r="F26" s="461">
        <v>2013</v>
      </c>
      <c r="G26" s="530"/>
      <c r="H26" s="530">
        <v>32.241999999999997</v>
      </c>
      <c r="I26" s="158">
        <v>3559</v>
      </c>
      <c r="J26" s="158">
        <v>880</v>
      </c>
      <c r="K26" s="530"/>
      <c r="L26" s="158">
        <v>125.5</v>
      </c>
      <c r="M26" s="530">
        <v>20.614000000000001</v>
      </c>
      <c r="N26" s="532"/>
    </row>
    <row r="27" spans="1:14" ht="30" customHeight="1">
      <c r="A27" s="468" t="s">
        <v>141</v>
      </c>
      <c r="B27" s="468"/>
      <c r="C27" s="468"/>
      <c r="D27" s="468"/>
      <c r="E27" s="468"/>
      <c r="F27" s="468"/>
      <c r="G27" s="533"/>
      <c r="H27" s="533"/>
      <c r="I27" s="534"/>
      <c r="J27" s="534"/>
      <c r="K27" s="534"/>
      <c r="L27" s="534"/>
      <c r="M27" s="533"/>
      <c r="N27" s="533"/>
    </row>
    <row r="28" spans="1:14" ht="27.75" customHeight="1">
      <c r="A28" s="468" t="s">
        <v>142</v>
      </c>
      <c r="B28" s="468"/>
      <c r="C28" s="468"/>
      <c r="D28" s="468"/>
      <c r="E28" s="468"/>
      <c r="F28" s="468"/>
      <c r="G28" s="533">
        <v>661.75599999999997</v>
      </c>
      <c r="H28" s="533">
        <v>16992.978999999999</v>
      </c>
      <c r="I28" s="534">
        <v>151218</v>
      </c>
      <c r="J28" s="534">
        <v>3280</v>
      </c>
      <c r="K28" s="534">
        <v>68290</v>
      </c>
      <c r="L28" s="534">
        <v>397.1</v>
      </c>
      <c r="M28" s="533">
        <v>2209.3519999999999</v>
      </c>
      <c r="N28" s="533">
        <v>26</v>
      </c>
    </row>
  </sheetData>
  <mergeCells count="50">
    <mergeCell ref="A17:A21"/>
    <mergeCell ref="B17:B21"/>
    <mergeCell ref="C17:C21"/>
    <mergeCell ref="D17:D21"/>
    <mergeCell ref="E17:F17"/>
    <mergeCell ref="E18:F18"/>
    <mergeCell ref="E19:F19"/>
    <mergeCell ref="E20:F20"/>
    <mergeCell ref="E21:F21"/>
    <mergeCell ref="A12:A16"/>
    <mergeCell ref="B12:B16"/>
    <mergeCell ref="C12:C16"/>
    <mergeCell ref="D12:D16"/>
    <mergeCell ref="E12:F12"/>
    <mergeCell ref="E13:F13"/>
    <mergeCell ref="E14:F14"/>
    <mergeCell ref="E15:F15"/>
    <mergeCell ref="E16:F16"/>
    <mergeCell ref="A27:F27"/>
    <mergeCell ref="A28:F28"/>
    <mergeCell ref="B7:B11"/>
    <mergeCell ref="A7:A11"/>
    <mergeCell ref="E11:F11"/>
    <mergeCell ref="C7:C11"/>
    <mergeCell ref="D7:D11"/>
    <mergeCell ref="A22:A26"/>
    <mergeCell ref="B22:B26"/>
    <mergeCell ref="E10:F10"/>
    <mergeCell ref="E24:F24"/>
    <mergeCell ref="E25:F25"/>
    <mergeCell ref="E26:F26"/>
    <mergeCell ref="E22:F22"/>
    <mergeCell ref="E23:F23"/>
    <mergeCell ref="E7:F7"/>
    <mergeCell ref="E8:F8"/>
    <mergeCell ref="E9:F9"/>
    <mergeCell ref="C22:C26"/>
    <mergeCell ref="D22:D26"/>
    <mergeCell ref="M1:N1"/>
    <mergeCell ref="A3:N3"/>
    <mergeCell ref="M5:M6"/>
    <mergeCell ref="A5:A6"/>
    <mergeCell ref="D5:D6"/>
    <mergeCell ref="H5:H6"/>
    <mergeCell ref="N5:N6"/>
    <mergeCell ref="G5:G6"/>
    <mergeCell ref="I5:L5"/>
    <mergeCell ref="B5:B6"/>
    <mergeCell ref="C5:C6"/>
    <mergeCell ref="E5:F6"/>
  </mergeCells>
  <phoneticPr fontId="15" type="noConversion"/>
  <printOptions horizontalCentered="1"/>
  <pageMargins left="0.23622047244094491" right="0.19685039370078741" top="0.98425196850393704" bottom="0.98425196850393704" header="0.51181102362204722" footer="0.51181102362204722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Прогноз 2017 </vt:lpstr>
      <vt:lpstr>консервативный</vt:lpstr>
      <vt:lpstr>базовый</vt:lpstr>
      <vt:lpstr>целевой</vt:lpstr>
      <vt:lpstr>Прил 3 (расчет ИФО) (2)</vt:lpstr>
      <vt:lpstr>Прил 5 Прогноз по поселениям</vt:lpstr>
      <vt:lpstr>Прил 6 Инвестпроекты</vt:lpstr>
      <vt:lpstr>базовый!Заголовки_для_печати</vt:lpstr>
      <vt:lpstr>'Прил 3 (расчет ИФО) (2)'!Заголовки_для_печати</vt:lpstr>
      <vt:lpstr>'Прил 5 Прогноз по поселениям'!Заголовки_для_печати</vt:lpstr>
      <vt:lpstr>'Прогноз 2017 '!Заголовки_для_печати</vt:lpstr>
      <vt:lpstr>базовый!Область_печати</vt:lpstr>
      <vt:lpstr>консервативный!Область_печати</vt:lpstr>
      <vt:lpstr>'Прил 3 (расчет ИФО) (2)'!Область_печати</vt:lpstr>
      <vt:lpstr>'Прил 5 Прогноз по поселениям'!Область_печати</vt:lpstr>
      <vt:lpstr>'Прил 6 Инвестпроекты'!Область_печати</vt:lpstr>
      <vt:lpstr>'Прогноз 2017 '!Область_печати</vt:lpstr>
      <vt:lpstr>целевой!Область_печати</vt:lpstr>
    </vt:vector>
  </TitlesOfParts>
  <Company>AoIR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Рыжова</cp:lastModifiedBy>
  <cp:lastPrinted>2017-07-20T01:06:40Z</cp:lastPrinted>
  <dcterms:created xsi:type="dcterms:W3CDTF">2006-03-06T08:26:24Z</dcterms:created>
  <dcterms:modified xsi:type="dcterms:W3CDTF">2017-07-20T02:00:13Z</dcterms:modified>
</cp:coreProperties>
</file>